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777\ПРОГРАМИ\змни до програм липень\ЗМІНИ ПРОГРАМ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 refMode="R1C1"/>
</workbook>
</file>

<file path=xl/calcChain.xml><?xml version="1.0" encoding="utf-8"?>
<calcChain xmlns="http://schemas.openxmlformats.org/spreadsheetml/2006/main">
  <c r="J385" i="1" l="1"/>
  <c r="J59" i="1" l="1"/>
  <c r="J51" i="1" l="1"/>
  <c r="G49" i="1" s="1"/>
  <c r="J117" i="1"/>
  <c r="G115" i="1"/>
  <c r="J141" i="1"/>
  <c r="J113" i="1"/>
  <c r="J209" i="1"/>
  <c r="J205" i="1"/>
  <c r="G219" i="1"/>
  <c r="G417" i="1"/>
  <c r="J365" i="1"/>
  <c r="J269" i="1"/>
  <c r="J337" i="1"/>
  <c r="J345" i="1"/>
  <c r="J22" i="1"/>
  <c r="J297" i="1" s="1"/>
  <c r="I351" i="1"/>
  <c r="G12" i="1"/>
  <c r="G66" i="1"/>
  <c r="J361" i="1"/>
  <c r="J423" i="1"/>
  <c r="G291" i="1"/>
  <c r="G287" i="1"/>
  <c r="I113" i="1"/>
  <c r="I59" i="1"/>
  <c r="I89" i="1"/>
  <c r="I85" i="1"/>
  <c r="I381" i="1"/>
  <c r="I365" i="1"/>
  <c r="G283" i="1"/>
  <c r="I209" i="1"/>
  <c r="I205" i="1" s="1"/>
  <c r="G203" i="1" s="1"/>
  <c r="I337" i="1"/>
  <c r="I333" i="1"/>
  <c r="I345" i="1" s="1"/>
  <c r="G343" i="1" s="1"/>
  <c r="I352" i="1"/>
  <c r="G371" i="1"/>
  <c r="I393" i="1"/>
  <c r="I385" i="1"/>
  <c r="I369" i="1"/>
  <c r="I361" i="1"/>
  <c r="I423" i="1" s="1"/>
  <c r="I411" i="1"/>
  <c r="I407" i="1"/>
  <c r="G279" i="1"/>
  <c r="I217" i="1"/>
  <c r="I141" i="1"/>
  <c r="I137" i="1" s="1"/>
  <c r="G391" i="1"/>
  <c r="I51" i="1"/>
  <c r="G275" i="1"/>
  <c r="G271" i="1"/>
  <c r="G267" i="1"/>
  <c r="G263" i="1"/>
  <c r="I39" i="1"/>
  <c r="I26" i="1" s="1"/>
  <c r="I297" i="1" s="1"/>
  <c r="I427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5" i="1"/>
  <c r="G211" i="1"/>
  <c r="I72" i="1"/>
  <c r="I55" i="1"/>
  <c r="G223" i="1"/>
  <c r="H365" i="1"/>
  <c r="H385" i="1"/>
  <c r="H407" i="1"/>
  <c r="G405" i="1" s="1"/>
  <c r="H141" i="1"/>
  <c r="H137" i="1" s="1"/>
  <c r="H32" i="1"/>
  <c r="H30" i="1"/>
  <c r="G28" i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G83" i="1" s="1"/>
  <c r="H39" i="1"/>
  <c r="G61" i="1"/>
  <c r="G179" i="1"/>
  <c r="G175" i="1"/>
  <c r="H121" i="1"/>
  <c r="G119" i="1" s="1"/>
  <c r="H22" i="1"/>
  <c r="H297" i="1" s="1"/>
  <c r="H352" i="1"/>
  <c r="G350" i="1"/>
  <c r="H295" i="1"/>
  <c r="H361" i="1"/>
  <c r="G359" i="1" s="1"/>
  <c r="H377" i="1"/>
  <c r="G375" i="1"/>
  <c r="H320" i="1"/>
  <c r="G318" i="1"/>
  <c r="H337" i="1"/>
  <c r="H345" i="1"/>
  <c r="K345" i="1"/>
  <c r="L26" i="1"/>
  <c r="L93" i="1"/>
  <c r="L85" i="1"/>
  <c r="L97" i="1"/>
  <c r="L145" i="1"/>
  <c r="G143" i="1" s="1"/>
  <c r="K26" i="1"/>
  <c r="K297" i="1" s="1"/>
  <c r="K427" i="1" s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J428" i="1" s="1"/>
  <c r="K298" i="1"/>
  <c r="L295" i="1"/>
  <c r="L425" i="1" s="1"/>
  <c r="L296" i="1"/>
  <c r="L298" i="1"/>
  <c r="L428" i="1" s="1"/>
  <c r="G167" i="1"/>
  <c r="G171" i="1"/>
  <c r="G151" i="1"/>
  <c r="G155" i="1"/>
  <c r="G159" i="1"/>
  <c r="L421" i="1"/>
  <c r="K421" i="1"/>
  <c r="J421" i="1"/>
  <c r="I421" i="1"/>
  <c r="H421" i="1"/>
  <c r="L422" i="1"/>
  <c r="K422" i="1"/>
  <c r="K426" i="1" s="1"/>
  <c r="J422" i="1"/>
  <c r="I422" i="1"/>
  <c r="I426" i="1" s="1"/>
  <c r="H422" i="1"/>
  <c r="L424" i="1"/>
  <c r="K424" i="1"/>
  <c r="J424" i="1"/>
  <c r="I424" i="1"/>
  <c r="H424" i="1"/>
  <c r="G305" i="1"/>
  <c r="G147" i="1"/>
  <c r="H343" i="1"/>
  <c r="I343" i="1"/>
  <c r="I425" i="1" s="1"/>
  <c r="J343" i="1"/>
  <c r="K343" i="1"/>
  <c r="K425" i="1" s="1"/>
  <c r="L343" i="1"/>
  <c r="H344" i="1"/>
  <c r="I344" i="1"/>
  <c r="J344" i="1"/>
  <c r="K344" i="1"/>
  <c r="L344" i="1"/>
  <c r="L426" i="1" s="1"/>
  <c r="H346" i="1"/>
  <c r="I346" i="1"/>
  <c r="J346" i="1"/>
  <c r="K346" i="1"/>
  <c r="L346" i="1"/>
  <c r="G111" i="1"/>
  <c r="G16" i="1"/>
  <c r="G131" i="1"/>
  <c r="G107" i="1"/>
  <c r="G103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G335" i="1"/>
  <c r="H425" i="1"/>
  <c r="H26" i="1"/>
  <c r="G24" i="1" s="1"/>
  <c r="L297" i="1"/>
  <c r="G91" i="1"/>
  <c r="J425" i="1"/>
  <c r="H428" i="1"/>
  <c r="I428" i="1"/>
  <c r="K428" i="1"/>
  <c r="H426" i="1"/>
  <c r="J426" i="1"/>
  <c r="K423" i="1"/>
  <c r="L423" i="1"/>
  <c r="L427" i="1"/>
  <c r="J427" i="1" l="1"/>
  <c r="G295" i="1"/>
  <c r="G135" i="1"/>
  <c r="H423" i="1"/>
  <c r="H427" i="1" s="1"/>
  <c r="G20" i="1"/>
  <c r="G139" i="1"/>
  <c r="G87" i="1"/>
  <c r="G331" i="1"/>
  <c r="G207" i="1"/>
  <c r="G425" i="1" l="1"/>
  <c r="G421" i="1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<sst xmlns="http://schemas.openxmlformats.org/spreadsheetml/2006/main" count="527" uniqueCount="290">
  <si>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</si>
  <si>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</si>
  <si>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</si>
  <si>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</si>
  <si>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</si>
  <si>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</si>
  <si>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</si>
  <si>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</si>
  <si>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</si>
  <si>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</si>
  <si>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</si>
  <si>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</si>
  <si>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</si>
  <si>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</si>
  <si>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</si>
  <si>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</si>
  <si>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</si>
  <si>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</si>
  <si>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</si>
  <si>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</si>
  <si>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</si>
  <si>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</si>
  <si>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</si>
  <si>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</si>
  <si>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</si>
  <si>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</si>
  <si>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</si>
  <si>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</si>
  <si>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</si>
  <si>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</si>
  <si>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</si>
  <si>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</si>
  <si>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</si>
  <si>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</si>
  <si>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</si>
  <si>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</si>
  <si>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</si>
  <si>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</si>
  <si>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</si>
  <si>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</si>
  <si>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</si>
  <si>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</si>
  <si>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</si>
  <si>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</si>
  <si>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</si>
  <si>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</si>
  <si>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</si>
  <si>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</si>
  <si>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</si>
  <si>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</si>
  <si>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</si>
  <si>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</si>
  <si>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</si>
  <si>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</si>
  <si>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</si>
  <si>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</si>
  <si>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</si>
  <si>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</si>
  <si>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</si>
  <si>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</si>
  <si>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</si>
  <si>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</si>
  <si>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</si>
  <si>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</si>
  <si>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</si>
  <si>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</si>
  <si>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</si>
  <si>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</si>
  <si>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</si>
  <si>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</si>
  <si>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</si>
  <si>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</si>
  <si>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</si>
  <si>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</si>
  <si>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</si>
  <si>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</si>
  <si>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</si>
  <si>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</si>
  <si>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</si>
  <si>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</si>
  <si>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</si>
  <si>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</si>
  <si>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</si>
  <si>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</si>
  <si>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</si>
  <si>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</si>
  <si>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</si>
  <si>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</si>
  <si>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</si>
  <si>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</si>
  <si>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</si>
  <si>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</si>
  <si>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</si>
  <si>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</si>
  <si>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</si>
  <si>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</si>
  <si>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</si>
  <si>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</si>
  <si>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</si>
  <si>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</si>
  <si>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</si>
  <si>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</si>
  <si>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</si>
  <si>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</si>
  <si>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</si>
  <si>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</si>
  <si>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</si>
  <si>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</si>
  <si>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</si>
  <si>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</si>
  <si>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</si>
  <si>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</si>
  <si>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</si>
  <si>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</si>
  <si>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</si>
  <si>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</si>
  <si>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</si>
  <si>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</si>
  <si>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</si>
  <si>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</si>
  <si>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</si>
  <si>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</si>
  <si>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</si>
  <si>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</si>
  <si>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</si>
  <si>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</si>
  <si>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</si>
  <si>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</si>
  <si>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</si>
  <si>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</si>
  <si>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</si>
  <si>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</si>
  <si>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</si>
  <si>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</si>
  <si>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</si>
  <si>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</si>
  <si>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</si>
  <si>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</si>
  <si>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</si>
  <si>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</si>
  <si>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</si>
  <si>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</si>
  <si>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</si>
  <si>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</si>
  <si>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</si>
  <si>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</si>
  <si>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</si>
  <si>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</si>
  <si>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</si>
  <si>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</si>
  <si>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</si>
  <si>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</si>
  <si>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</si>
  <si>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</si>
  <si>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</si>
  <si>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</si>
  <si>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</si>
  <si>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</si>
  <si>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</si>
  <si>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</si>
  <si>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</si>
  <si>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</si>
  <si>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</si>
  <si>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</si>
  <si>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</si>
  <si>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</si>
  <si>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</si>
  <si>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</si>
  <si>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</si>
  <si>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</si>
  <si>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</si>
  <si>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</si>
  <si>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</si>
  <si>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</si>
  <si>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</si>
  <si>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</si>
  <si>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</si>
  <si>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</si>
  <si>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</si>
  <si>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</si>
  <si>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</si>
  <si>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</si>
  <si>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</si>
  <si>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</si>
  <si>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</si>
  <si>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</si>
  <si>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</si>
  <si>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</si>
  <si>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</si>
  <si>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</si>
  <si>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</si>
  <si>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</si>
  <si>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</si>
  <si>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</si>
  <si>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</si>
  <si>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</si>
  <si>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</si>
  <si>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</si>
  <si>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</si>
  <si>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</si>
  <si>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</si>
  <si>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</si>
  <si>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</si>
  <si>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</si>
  <si>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</si>
  <si>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</si>
  <si>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</si>
  <si>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</si>
  <si>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</si>
  <si>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</si>
  <si>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</si>
  <si>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</si>
  <si>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</si>
  <si>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</si>
  <si>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</si>
  <si>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</si>
  <si>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</si>
  <si>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</si>
  <si>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</si>
  <si>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</si>
  <si>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</si>
  <si>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</si>
  <si>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</si>
  <si>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</si>
  <si>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</si>
  <si>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</si>
  <si>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</si>
  <si>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</si>
  <si>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</si>
  <si>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</si>
  <si>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</si>
  <si>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</si>
  <si>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</si>
  <si>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</si>
  <si>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</si>
  <si>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</si>
  <si>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</si>
  <si>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</si>
  <si>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</si>
  <si>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</si>
  <si>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</si>
  <si>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</si>
  <si>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</si>
  <si>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</si>
  <si>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</si>
  <si>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</si>
  <si>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</si>
  <si>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</si>
  <si>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</si>
  <si>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</si>
  <si>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</si>
  <si>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</si>
  <si>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</si>
  <si>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</si>
  <si>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</si>
  <si>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</si>
  <si>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</si>
  <si>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</si>
  <si>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</si>
  <si>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</si>
  <si>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</si>
  <si>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</si>
  <si>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</si>
  <si>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</si>
  <si>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</si>
  <si>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</si>
  <si>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</si>
  <si>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</si>
  <si>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</si>
  <si>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</si>
  <si>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</si>
  <si>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</si>
  <si>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</si>
  <si>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</si>
  <si>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</si>
  <si>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</si>
  <si>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</si>
  <si>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</si>
  <si>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</si>
  <si>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</si>
  <si>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</si>
  <si>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</si>
  <si>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</si>
  <si>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</si>
  <si>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</si>
  <si>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</si>
  <si>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Валентина СТЕПЮК</t>
  </si>
  <si>
    <t xml:space="preserve">
Керуюча справами виконкому</t>
  </si>
  <si>
    <t>Богдан Миронюк 32335</t>
  </si>
  <si>
    <t xml:space="preserve">(у редакції рішення виконавчого комітету Нововолинської міської ради від    липня 2022 №   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</si>
</sst>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Fill="1"/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2" fontId="9" fillId="4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381" zoomScale="150" zoomScaleNormal="100" zoomScaleSheetLayoutView="150" workbookViewId="0">
      <selection activeCell="J386" sqref="J386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8"/>
      <c r="B2" s="18"/>
      <c r="C2" s="18"/>
      <c r="D2" s="18"/>
      <c r="E2" s="18"/>
      <c r="F2" s="18"/>
      <c r="G2" s="18"/>
      <c r="H2" s="65" t="s">
        <v>241</v>
      </c>
      <c r="I2" s="66"/>
      <c r="J2" s="66"/>
      <c r="K2" s="66"/>
      <c r="L2" s="18"/>
    </row>
    <row r="3" spans="1:12" ht="79.5" customHeight="1" x14ac:dyDescent="0.25">
      <c r="A3" s="18"/>
      <c r="B3" s="18"/>
      <c r="C3" s="18"/>
      <c r="D3" s="18"/>
      <c r="E3" s="18"/>
      <c r="F3" s="18"/>
      <c r="G3" s="18"/>
      <c r="H3" s="66"/>
      <c r="I3" s="66"/>
      <c r="J3" s="66"/>
      <c r="K3" s="66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6.25" customHeight="1" x14ac:dyDescent="0.25">
      <c r="A5" s="19"/>
      <c r="B5" s="19"/>
      <c r="C5" s="19"/>
      <c r="D5" s="19"/>
      <c r="E5" s="19"/>
      <c r="F5" s="19"/>
      <c r="G5" s="19"/>
      <c r="H5" s="112" t="s">
        <v>289</v>
      </c>
      <c r="I5" s="112"/>
      <c r="J5" s="112"/>
      <c r="K5" s="112"/>
      <c r="L5" s="19"/>
    </row>
    <row r="6" spans="1:12" ht="46.5" customHeight="1" x14ac:dyDescent="0.3">
      <c r="A6" s="113" t="s">
        <v>176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9"/>
    </row>
    <row r="7" spans="1:12" ht="33" customHeight="1" x14ac:dyDescent="0.25">
      <c r="A7" s="125" t="s">
        <v>0</v>
      </c>
      <c r="B7" s="115" t="s">
        <v>85</v>
      </c>
      <c r="C7" s="115" t="s">
        <v>84</v>
      </c>
      <c r="D7" s="115" t="s">
        <v>83</v>
      </c>
      <c r="E7" s="115" t="s">
        <v>82</v>
      </c>
      <c r="F7" s="119" t="s">
        <v>81</v>
      </c>
      <c r="G7" s="116" t="s">
        <v>86</v>
      </c>
      <c r="H7" s="117"/>
      <c r="I7" s="117"/>
      <c r="J7" s="117"/>
      <c r="K7" s="117"/>
      <c r="L7" s="118"/>
    </row>
    <row r="8" spans="1:12" ht="25.5" customHeight="1" x14ac:dyDescent="0.25">
      <c r="A8" s="125"/>
      <c r="B8" s="115"/>
      <c r="C8" s="115"/>
      <c r="D8" s="115"/>
      <c r="E8" s="115"/>
      <c r="F8" s="120"/>
      <c r="G8" s="20" t="s">
        <v>1</v>
      </c>
      <c r="H8" s="20">
        <v>2020</v>
      </c>
      <c r="I8" s="20">
        <v>2021</v>
      </c>
      <c r="J8" s="20">
        <v>2022</v>
      </c>
      <c r="K8" s="21">
        <v>2023</v>
      </c>
      <c r="L8" s="20">
        <v>2024</v>
      </c>
    </row>
    <row r="9" spans="1:12" ht="71.25" x14ac:dyDescent="0.25">
      <c r="A9" s="125"/>
      <c r="B9" s="115"/>
      <c r="C9" s="115"/>
      <c r="D9" s="115"/>
      <c r="E9" s="115"/>
      <c r="F9" s="121"/>
      <c r="G9" s="22" t="s">
        <v>2</v>
      </c>
      <c r="H9" s="22" t="s">
        <v>2</v>
      </c>
      <c r="I9" s="22" t="s">
        <v>177</v>
      </c>
      <c r="J9" s="22" t="s">
        <v>177</v>
      </c>
      <c r="K9" s="23" t="s">
        <v>177</v>
      </c>
      <c r="L9" s="22" t="s">
        <v>177</v>
      </c>
    </row>
    <row r="10" spans="1:12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7</v>
      </c>
      <c r="G10" s="24">
        <v>8</v>
      </c>
      <c r="H10" s="24">
        <v>9</v>
      </c>
      <c r="I10" s="24">
        <v>10</v>
      </c>
      <c r="J10" s="24">
        <v>11</v>
      </c>
      <c r="K10" s="25">
        <v>12</v>
      </c>
      <c r="L10" s="24">
        <v>13</v>
      </c>
    </row>
    <row r="11" spans="1:12" ht="21.75" customHeight="1" x14ac:dyDescent="0.25">
      <c r="A11" s="122" t="s">
        <v>3</v>
      </c>
      <c r="B11" s="123"/>
      <c r="C11" s="123"/>
      <c r="D11" s="123"/>
      <c r="E11" s="123"/>
      <c r="F11" s="124"/>
      <c r="G11" s="124"/>
      <c r="H11" s="124"/>
      <c r="I11" s="124"/>
      <c r="J11" s="124"/>
      <c r="K11" s="124"/>
      <c r="L11" s="26"/>
    </row>
    <row r="12" spans="1:12" ht="17.25" customHeight="1" x14ac:dyDescent="0.25">
      <c r="A12" s="67" t="s">
        <v>4</v>
      </c>
      <c r="B12" s="102" t="s">
        <v>145</v>
      </c>
      <c r="C12" s="72" t="s">
        <v>88</v>
      </c>
      <c r="D12" s="80" t="s">
        <v>94</v>
      </c>
      <c r="E12" s="80" t="s">
        <v>73</v>
      </c>
      <c r="F12" s="73" t="s">
        <v>128</v>
      </c>
      <c r="G12" s="89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7">
        <v>0</v>
      </c>
      <c r="L12" s="8">
        <v>0</v>
      </c>
    </row>
    <row r="13" spans="1:12" ht="12.75" customHeight="1" x14ac:dyDescent="0.25">
      <c r="A13" s="67"/>
      <c r="B13" s="103"/>
      <c r="C13" s="72"/>
      <c r="D13" s="81"/>
      <c r="E13" s="81"/>
      <c r="F13" s="74"/>
      <c r="G13" s="90"/>
      <c r="H13" s="9">
        <v>0</v>
      </c>
      <c r="I13" s="9">
        <v>0</v>
      </c>
      <c r="J13" s="9">
        <v>0</v>
      </c>
      <c r="K13" s="27">
        <v>0</v>
      </c>
      <c r="L13" s="8">
        <v>0</v>
      </c>
    </row>
    <row r="14" spans="1:12" ht="12.75" customHeight="1" x14ac:dyDescent="0.25">
      <c r="A14" s="67"/>
      <c r="B14" s="103"/>
      <c r="C14" s="72"/>
      <c r="D14" s="81"/>
      <c r="E14" s="81"/>
      <c r="F14" s="74"/>
      <c r="G14" s="90"/>
      <c r="H14" s="9">
        <v>0</v>
      </c>
      <c r="I14" s="9">
        <v>0</v>
      </c>
      <c r="J14" s="9">
        <v>0</v>
      </c>
      <c r="K14" s="27">
        <v>220</v>
      </c>
      <c r="L14" s="8">
        <v>220</v>
      </c>
    </row>
    <row r="15" spans="1:12" ht="12.75" customHeight="1" x14ac:dyDescent="0.25">
      <c r="A15" s="67"/>
      <c r="B15" s="104"/>
      <c r="C15" s="72"/>
      <c r="D15" s="82"/>
      <c r="E15" s="82"/>
      <c r="F15" s="75"/>
      <c r="G15" s="91"/>
      <c r="H15" s="9">
        <v>0</v>
      </c>
      <c r="I15" s="9">
        <v>0</v>
      </c>
      <c r="J15" s="9">
        <v>0</v>
      </c>
      <c r="K15" s="27">
        <v>0</v>
      </c>
      <c r="L15" s="8">
        <v>0</v>
      </c>
    </row>
    <row r="16" spans="1:12" ht="15" hidden="1" customHeight="1" x14ac:dyDescent="0.25">
      <c r="A16" s="67"/>
      <c r="B16" s="105"/>
      <c r="C16" s="69"/>
      <c r="D16" s="80"/>
      <c r="E16" s="92"/>
      <c r="F16" s="73"/>
      <c r="G16" s="89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7"/>
      <c r="B17" s="106"/>
      <c r="C17" s="70"/>
      <c r="D17" s="81"/>
      <c r="E17" s="92"/>
      <c r="F17" s="74"/>
      <c r="G17" s="90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7"/>
      <c r="B18" s="106"/>
      <c r="C18" s="70"/>
      <c r="D18" s="81"/>
      <c r="E18" s="68"/>
      <c r="F18" s="74"/>
      <c r="G18" s="90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7"/>
      <c r="B19" s="107"/>
      <c r="C19" s="71"/>
      <c r="D19" s="82"/>
      <c r="E19" s="92"/>
      <c r="F19" s="75"/>
      <c r="G19" s="91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7" t="s">
        <v>5</v>
      </c>
      <c r="B20" s="102" t="s">
        <v>153</v>
      </c>
      <c r="C20" s="72" t="s">
        <v>88</v>
      </c>
      <c r="D20" s="68" t="s">
        <v>182</v>
      </c>
      <c r="E20" s="73" t="s">
        <v>107</v>
      </c>
      <c r="F20" s="73" t="s">
        <v>130</v>
      </c>
      <c r="G20" s="89">
        <f>H20+I20+J20+K20+H21+I21+J21+K21+H22+I22+J22+K22+H23+I23+J23+K23+L20+L21+L22+L23</f>
        <v>2192.1</v>
      </c>
      <c r="H20" s="8">
        <v>0</v>
      </c>
      <c r="I20" s="8">
        <v>0</v>
      </c>
      <c r="J20" s="8">
        <v>0</v>
      </c>
      <c r="K20" s="14">
        <v>0</v>
      </c>
      <c r="L20" s="8">
        <v>0</v>
      </c>
      <c r="O20" s="16"/>
    </row>
    <row r="21" spans="1:15" x14ac:dyDescent="0.25">
      <c r="A21" s="67"/>
      <c r="B21" s="103"/>
      <c r="C21" s="72"/>
      <c r="D21" s="68"/>
      <c r="E21" s="74"/>
      <c r="F21" s="74"/>
      <c r="G21" s="90"/>
      <c r="H21" s="8">
        <v>0</v>
      </c>
      <c r="I21" s="8">
        <v>0</v>
      </c>
      <c r="J21" s="8">
        <v>0</v>
      </c>
      <c r="K21" s="14">
        <v>0</v>
      </c>
      <c r="L21" s="8">
        <v>0</v>
      </c>
    </row>
    <row r="22" spans="1:15" x14ac:dyDescent="0.25">
      <c r="A22" s="67"/>
      <c r="B22" s="103"/>
      <c r="C22" s="72"/>
      <c r="D22" s="68"/>
      <c r="E22" s="81"/>
      <c r="F22" s="74"/>
      <c r="G22" s="90"/>
      <c r="H22" s="8">
        <f>500+482.1</f>
        <v>982.1</v>
      </c>
      <c r="I22" s="8">
        <v>210</v>
      </c>
      <c r="J22" s="8">
        <f>500+500</f>
        <v>1000</v>
      </c>
      <c r="K22" s="14">
        <v>0</v>
      </c>
      <c r="L22" s="8">
        <v>0</v>
      </c>
    </row>
    <row r="23" spans="1:15" ht="32.25" customHeight="1" x14ac:dyDescent="0.25">
      <c r="A23" s="67"/>
      <c r="B23" s="104"/>
      <c r="C23" s="72"/>
      <c r="D23" s="68"/>
      <c r="E23" s="75"/>
      <c r="F23" s="75"/>
      <c r="G23" s="91"/>
      <c r="H23" s="8">
        <v>0</v>
      </c>
      <c r="I23" s="8">
        <v>0</v>
      </c>
      <c r="J23" s="8">
        <v>0</v>
      </c>
      <c r="K23" s="14">
        <v>0</v>
      </c>
      <c r="L23" s="8">
        <v>0</v>
      </c>
    </row>
    <row r="24" spans="1:15" x14ac:dyDescent="0.25">
      <c r="A24" s="67" t="s">
        <v>45</v>
      </c>
      <c r="B24" s="129" t="s">
        <v>142</v>
      </c>
      <c r="C24" s="80" t="s">
        <v>88</v>
      </c>
      <c r="D24" s="80"/>
      <c r="E24" s="80"/>
      <c r="F24" s="73"/>
      <c r="G24" s="89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4">
        <v>0</v>
      </c>
      <c r="L24" s="8">
        <v>0</v>
      </c>
    </row>
    <row r="25" spans="1:15" x14ac:dyDescent="0.25">
      <c r="A25" s="67"/>
      <c r="B25" s="130"/>
      <c r="C25" s="81"/>
      <c r="D25" s="81"/>
      <c r="E25" s="81"/>
      <c r="F25" s="74"/>
      <c r="G25" s="90"/>
      <c r="H25" s="8">
        <v>0</v>
      </c>
      <c r="I25" s="8">
        <v>0</v>
      </c>
      <c r="J25" s="8">
        <v>0</v>
      </c>
      <c r="K25" s="14">
        <v>0</v>
      </c>
      <c r="L25" s="8">
        <v>0</v>
      </c>
    </row>
    <row r="26" spans="1:15" x14ac:dyDescent="0.25">
      <c r="A26" s="67"/>
      <c r="B26" s="130"/>
      <c r="C26" s="81"/>
      <c r="D26" s="81"/>
      <c r="E26" s="81"/>
      <c r="F26" s="74"/>
      <c r="G26" s="90"/>
      <c r="H26" s="14">
        <f>H30+H35+H39+H43</f>
        <v>411</v>
      </c>
      <c r="I26" s="14">
        <f>I30+I35+I39+I43</f>
        <v>263.10000000000002</v>
      </c>
      <c r="J26" s="14">
        <f>J30+J35+J39+J43</f>
        <v>49.9</v>
      </c>
      <c r="K26" s="14">
        <f>K30+K35+K39+K43</f>
        <v>310</v>
      </c>
      <c r="L26" s="8">
        <f>L30+L39+L43+L35+L47</f>
        <v>310</v>
      </c>
    </row>
    <row r="27" spans="1:15" x14ac:dyDescent="0.25">
      <c r="A27" s="67"/>
      <c r="B27" s="131"/>
      <c r="C27" s="82"/>
      <c r="D27" s="82"/>
      <c r="E27" s="82"/>
      <c r="F27" s="75"/>
      <c r="G27" s="91"/>
      <c r="H27" s="8">
        <v>0</v>
      </c>
      <c r="I27" s="8">
        <v>0</v>
      </c>
      <c r="J27" s="8">
        <v>0</v>
      </c>
      <c r="K27" s="14">
        <v>0</v>
      </c>
      <c r="L27" s="8">
        <v>0</v>
      </c>
    </row>
    <row r="28" spans="1:15" ht="15" customHeight="1" x14ac:dyDescent="0.25">
      <c r="A28" s="67" t="s">
        <v>98</v>
      </c>
      <c r="B28" s="126" t="s">
        <v>97</v>
      </c>
      <c r="C28" s="80" t="s">
        <v>88</v>
      </c>
      <c r="D28" s="80" t="s">
        <v>80</v>
      </c>
      <c r="E28" s="80" t="s">
        <v>184</v>
      </c>
      <c r="F28" s="73" t="s">
        <v>125</v>
      </c>
      <c r="G28" s="89">
        <f>SUM(H28:L31)</f>
        <v>976</v>
      </c>
      <c r="H28" s="8">
        <v>0</v>
      </c>
      <c r="I28" s="8">
        <v>0</v>
      </c>
      <c r="J28" s="8">
        <v>0</v>
      </c>
      <c r="K28" s="14">
        <v>0</v>
      </c>
      <c r="L28" s="8">
        <v>0</v>
      </c>
    </row>
    <row r="29" spans="1:15" x14ac:dyDescent="0.25">
      <c r="A29" s="67"/>
      <c r="B29" s="127"/>
      <c r="C29" s="81"/>
      <c r="D29" s="81"/>
      <c r="E29" s="81"/>
      <c r="F29" s="74"/>
      <c r="G29" s="90"/>
      <c r="H29" s="8">
        <v>0</v>
      </c>
      <c r="I29" s="8">
        <v>0</v>
      </c>
      <c r="J29" s="8">
        <v>0</v>
      </c>
      <c r="K29" s="14">
        <v>0</v>
      </c>
      <c r="L29" s="8">
        <v>0</v>
      </c>
    </row>
    <row r="30" spans="1:15" x14ac:dyDescent="0.25">
      <c r="A30" s="67"/>
      <c r="B30" s="127"/>
      <c r="C30" s="81"/>
      <c r="D30" s="81"/>
      <c r="E30" s="81"/>
      <c r="F30" s="74"/>
      <c r="G30" s="90"/>
      <c r="H30" s="8">
        <f>250+100-34</f>
        <v>316</v>
      </c>
      <c r="I30" s="8">
        <v>40</v>
      </c>
      <c r="J30" s="8">
        <v>0</v>
      </c>
      <c r="K30" s="14">
        <v>310</v>
      </c>
      <c r="L30" s="8">
        <v>310</v>
      </c>
    </row>
    <row r="31" spans="1:15" x14ac:dyDescent="0.25">
      <c r="A31" s="67"/>
      <c r="B31" s="128"/>
      <c r="C31" s="82"/>
      <c r="D31" s="82"/>
      <c r="E31" s="82"/>
      <c r="F31" s="75"/>
      <c r="G31" s="91"/>
      <c r="H31" s="8">
        <v>0</v>
      </c>
      <c r="I31" s="8">
        <v>0</v>
      </c>
      <c r="J31" s="8">
        <v>0</v>
      </c>
      <c r="K31" s="14">
        <v>0</v>
      </c>
      <c r="L31" s="8">
        <v>0</v>
      </c>
    </row>
    <row r="32" spans="1:15" ht="27" x14ac:dyDescent="0.25">
      <c r="A32" s="28" t="s">
        <v>166</v>
      </c>
      <c r="B32" s="29" t="s">
        <v>167</v>
      </c>
      <c r="C32" s="43"/>
      <c r="D32" s="43"/>
      <c r="E32" s="43"/>
      <c r="F32" s="44"/>
      <c r="G32" s="30">
        <v>66</v>
      </c>
      <c r="H32" s="60">
        <f>100-34</f>
        <v>66</v>
      </c>
      <c r="I32" s="8">
        <v>0</v>
      </c>
      <c r="J32" s="8">
        <v>0</v>
      </c>
      <c r="K32" s="14">
        <v>0</v>
      </c>
      <c r="L32" s="8">
        <v>0</v>
      </c>
    </row>
    <row r="33" spans="1:12" ht="30.75" customHeight="1" x14ac:dyDescent="0.25">
      <c r="A33" s="67" t="s">
        <v>99</v>
      </c>
      <c r="B33" s="136" t="s">
        <v>268</v>
      </c>
      <c r="C33" s="68" t="s">
        <v>103</v>
      </c>
      <c r="D33" s="68" t="s">
        <v>111</v>
      </c>
      <c r="E33" s="68" t="s">
        <v>185</v>
      </c>
      <c r="F33" s="135" t="s">
        <v>191</v>
      </c>
      <c r="G33" s="76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7"/>
      <c r="B34" s="136"/>
      <c r="C34" s="68"/>
      <c r="D34" s="68"/>
      <c r="E34" s="68"/>
      <c r="F34" s="135"/>
      <c r="G34" s="76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7"/>
      <c r="B35" s="136"/>
      <c r="C35" s="68"/>
      <c r="D35" s="68"/>
      <c r="E35" s="68"/>
      <c r="F35" s="135"/>
      <c r="G35" s="76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67"/>
      <c r="B36" s="136"/>
      <c r="C36" s="68"/>
      <c r="D36" s="68"/>
      <c r="E36" s="68"/>
      <c r="F36" s="135"/>
      <c r="G36" s="76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7" t="s">
        <v>100</v>
      </c>
      <c r="B37" s="93" t="s">
        <v>224</v>
      </c>
      <c r="C37" s="80" t="s">
        <v>103</v>
      </c>
      <c r="D37" s="80" t="s">
        <v>90</v>
      </c>
      <c r="E37" s="80" t="s">
        <v>186</v>
      </c>
      <c r="F37" s="135" t="s">
        <v>191</v>
      </c>
      <c r="G37" s="89">
        <f>SUM(H37:L40)</f>
        <v>171.2</v>
      </c>
      <c r="H37" s="8">
        <v>0</v>
      </c>
      <c r="I37" s="8">
        <v>0</v>
      </c>
      <c r="J37" s="8">
        <v>0</v>
      </c>
      <c r="K37" s="14">
        <v>0</v>
      </c>
      <c r="L37" s="8">
        <v>0</v>
      </c>
    </row>
    <row r="38" spans="1:12" ht="26.25" customHeight="1" x14ac:dyDescent="0.25">
      <c r="A38" s="67"/>
      <c r="B38" s="94"/>
      <c r="C38" s="81"/>
      <c r="D38" s="81"/>
      <c r="E38" s="81"/>
      <c r="F38" s="135"/>
      <c r="G38" s="90"/>
      <c r="H38" s="8">
        <v>0</v>
      </c>
      <c r="I38" s="8">
        <v>0</v>
      </c>
      <c r="J38" s="8">
        <v>0</v>
      </c>
      <c r="K38" s="14">
        <v>0</v>
      </c>
      <c r="L38" s="8">
        <v>0</v>
      </c>
    </row>
    <row r="39" spans="1:12" ht="20.25" customHeight="1" x14ac:dyDescent="0.25">
      <c r="A39" s="67"/>
      <c r="B39" s="94"/>
      <c r="C39" s="81"/>
      <c r="D39" s="81"/>
      <c r="E39" s="81"/>
      <c r="F39" s="135"/>
      <c r="G39" s="90"/>
      <c r="H39" s="8">
        <f>35+25</f>
        <v>60</v>
      </c>
      <c r="I39" s="8">
        <f>61.3+49.9</f>
        <v>111.19999999999999</v>
      </c>
      <c r="J39" s="8">
        <v>0</v>
      </c>
      <c r="K39" s="14">
        <v>0</v>
      </c>
      <c r="L39" s="8">
        <v>0</v>
      </c>
    </row>
    <row r="40" spans="1:12" ht="26.25" customHeight="1" x14ac:dyDescent="0.25">
      <c r="A40" s="67"/>
      <c r="B40" s="95"/>
      <c r="C40" s="82"/>
      <c r="D40" s="82"/>
      <c r="E40" s="82"/>
      <c r="F40" s="135"/>
      <c r="G40" s="91"/>
      <c r="H40" s="8">
        <v>0</v>
      </c>
      <c r="I40" s="8">
        <v>0</v>
      </c>
      <c r="J40" s="8">
        <v>0</v>
      </c>
      <c r="K40" s="14">
        <v>0</v>
      </c>
      <c r="L40" s="8">
        <v>0</v>
      </c>
    </row>
    <row r="41" spans="1:12" hidden="1" x14ac:dyDescent="0.25">
      <c r="A41" s="67" t="s">
        <v>101</v>
      </c>
      <c r="B41" s="105"/>
      <c r="C41" s="80"/>
      <c r="D41" s="80"/>
      <c r="E41" s="80"/>
      <c r="F41" s="73"/>
      <c r="G41" s="89">
        <f>SUM(H41:L44)</f>
        <v>0</v>
      </c>
      <c r="H41" s="8">
        <v>0</v>
      </c>
      <c r="I41" s="8">
        <v>0</v>
      </c>
      <c r="J41" s="8">
        <v>0</v>
      </c>
      <c r="K41" s="14">
        <v>0</v>
      </c>
      <c r="L41" s="8">
        <v>0</v>
      </c>
    </row>
    <row r="42" spans="1:12" hidden="1" x14ac:dyDescent="0.25">
      <c r="A42" s="67"/>
      <c r="B42" s="106"/>
      <c r="C42" s="81"/>
      <c r="D42" s="81"/>
      <c r="E42" s="81"/>
      <c r="F42" s="74"/>
      <c r="G42" s="90"/>
      <c r="H42" s="8">
        <v>0</v>
      </c>
      <c r="I42" s="8">
        <v>0</v>
      </c>
      <c r="J42" s="8">
        <v>0</v>
      </c>
      <c r="K42" s="14">
        <v>0</v>
      </c>
      <c r="L42" s="8">
        <v>0</v>
      </c>
    </row>
    <row r="43" spans="1:12" hidden="1" x14ac:dyDescent="0.25">
      <c r="A43" s="67"/>
      <c r="B43" s="106"/>
      <c r="C43" s="81"/>
      <c r="D43" s="81"/>
      <c r="E43" s="81"/>
      <c r="F43" s="74"/>
      <c r="G43" s="90"/>
      <c r="H43" s="8">
        <v>0</v>
      </c>
      <c r="I43" s="8">
        <v>0</v>
      </c>
      <c r="J43" s="8">
        <v>0</v>
      </c>
      <c r="K43" s="14"/>
      <c r="L43" s="8"/>
    </row>
    <row r="44" spans="1:12" hidden="1" x14ac:dyDescent="0.25">
      <c r="A44" s="67"/>
      <c r="B44" s="107"/>
      <c r="C44" s="82"/>
      <c r="D44" s="82"/>
      <c r="E44" s="82"/>
      <c r="F44" s="75"/>
      <c r="G44" s="91"/>
      <c r="H44" s="8">
        <v>0</v>
      </c>
      <c r="I44" s="8">
        <v>0</v>
      </c>
      <c r="J44" s="8">
        <v>0</v>
      </c>
      <c r="K44" s="14">
        <v>0</v>
      </c>
      <c r="L44" s="8">
        <v>0</v>
      </c>
    </row>
    <row r="45" spans="1:12" hidden="1" x14ac:dyDescent="0.25">
      <c r="A45" s="67" t="s">
        <v>102</v>
      </c>
      <c r="B45" s="105"/>
      <c r="C45" s="80"/>
      <c r="D45" s="80"/>
      <c r="E45" s="80"/>
      <c r="F45" s="73"/>
      <c r="G45" s="89">
        <f>SUM(H45:L48)</f>
        <v>0</v>
      </c>
      <c r="H45" s="8">
        <v>0</v>
      </c>
      <c r="I45" s="8">
        <v>0</v>
      </c>
      <c r="J45" s="8">
        <v>0</v>
      </c>
      <c r="K45" s="14">
        <v>0</v>
      </c>
      <c r="L45" s="8">
        <v>0</v>
      </c>
    </row>
    <row r="46" spans="1:12" hidden="1" x14ac:dyDescent="0.25">
      <c r="A46" s="67"/>
      <c r="B46" s="106"/>
      <c r="C46" s="81"/>
      <c r="D46" s="81"/>
      <c r="E46" s="81"/>
      <c r="F46" s="74"/>
      <c r="G46" s="90"/>
      <c r="H46" s="8">
        <v>0</v>
      </c>
      <c r="I46" s="8">
        <v>0</v>
      </c>
      <c r="J46" s="8">
        <v>0</v>
      </c>
      <c r="K46" s="14">
        <v>0</v>
      </c>
      <c r="L46" s="8">
        <v>0</v>
      </c>
    </row>
    <row r="47" spans="1:12" hidden="1" x14ac:dyDescent="0.25">
      <c r="A47" s="67"/>
      <c r="B47" s="106"/>
      <c r="C47" s="81"/>
      <c r="D47" s="81"/>
      <c r="E47" s="81"/>
      <c r="F47" s="74"/>
      <c r="G47" s="90"/>
      <c r="H47" s="8">
        <v>0</v>
      </c>
      <c r="I47" s="8">
        <v>0</v>
      </c>
      <c r="J47" s="8">
        <v>0</v>
      </c>
      <c r="K47" s="14">
        <v>0</v>
      </c>
      <c r="L47" s="8"/>
    </row>
    <row r="48" spans="1:12" hidden="1" x14ac:dyDescent="0.25">
      <c r="A48" s="67"/>
      <c r="B48" s="107"/>
      <c r="C48" s="82"/>
      <c r="D48" s="82"/>
      <c r="E48" s="82"/>
      <c r="F48" s="75"/>
      <c r="G48" s="91"/>
      <c r="H48" s="8">
        <v>0</v>
      </c>
      <c r="I48" s="8">
        <v>0</v>
      </c>
      <c r="J48" s="8">
        <v>0</v>
      </c>
      <c r="K48" s="14">
        <v>0</v>
      </c>
      <c r="L48" s="8">
        <v>0</v>
      </c>
    </row>
    <row r="49" spans="1:12" x14ac:dyDescent="0.25">
      <c r="A49" s="67" t="s">
        <v>6</v>
      </c>
      <c r="B49" s="68" t="s">
        <v>92</v>
      </c>
      <c r="C49" s="72" t="s">
        <v>88</v>
      </c>
      <c r="D49" s="72" t="s">
        <v>80</v>
      </c>
      <c r="E49" s="68" t="s">
        <v>260</v>
      </c>
      <c r="F49" s="73" t="s">
        <v>126</v>
      </c>
      <c r="G49" s="137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7"/>
      <c r="B50" s="68"/>
      <c r="C50" s="72"/>
      <c r="D50" s="72"/>
      <c r="E50" s="72"/>
      <c r="F50" s="74"/>
      <c r="G50" s="137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7"/>
      <c r="B51" s="68"/>
      <c r="C51" s="72"/>
      <c r="D51" s="72"/>
      <c r="E51" s="72"/>
      <c r="F51" s="74"/>
      <c r="G51" s="137"/>
      <c r="H51" s="8">
        <v>0</v>
      </c>
      <c r="I51" s="15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67"/>
      <c r="B52" s="68"/>
      <c r="C52" s="72"/>
      <c r="D52" s="72"/>
      <c r="E52" s="72"/>
      <c r="F52" s="75"/>
      <c r="G52" s="137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7" t="s">
        <v>7</v>
      </c>
      <c r="B53" s="68" t="s">
        <v>91</v>
      </c>
      <c r="C53" s="72" t="s">
        <v>88</v>
      </c>
      <c r="D53" s="80" t="s">
        <v>94</v>
      </c>
      <c r="E53" s="69" t="s">
        <v>112</v>
      </c>
      <c r="F53" s="73" t="s">
        <v>126</v>
      </c>
      <c r="G53" s="89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7">
        <v>0</v>
      </c>
      <c r="L53" s="8">
        <v>0</v>
      </c>
    </row>
    <row r="54" spans="1:12" x14ac:dyDescent="0.25">
      <c r="A54" s="67"/>
      <c r="B54" s="68"/>
      <c r="C54" s="72"/>
      <c r="D54" s="81"/>
      <c r="E54" s="70"/>
      <c r="F54" s="74"/>
      <c r="G54" s="90"/>
      <c r="H54" s="9">
        <v>0</v>
      </c>
      <c r="I54" s="9">
        <v>0</v>
      </c>
      <c r="J54" s="9"/>
      <c r="K54" s="27">
        <v>0</v>
      </c>
      <c r="L54" s="8">
        <v>0</v>
      </c>
    </row>
    <row r="55" spans="1:12" x14ac:dyDescent="0.25">
      <c r="A55" s="67"/>
      <c r="B55" s="68"/>
      <c r="C55" s="72"/>
      <c r="D55" s="81"/>
      <c r="E55" s="70"/>
      <c r="F55" s="74"/>
      <c r="G55" s="90"/>
      <c r="H55" s="9">
        <v>300</v>
      </c>
      <c r="I55" s="9">
        <f>156.3+160</f>
        <v>316.3</v>
      </c>
      <c r="J55" s="9">
        <v>431.7</v>
      </c>
      <c r="K55" s="27">
        <v>0</v>
      </c>
      <c r="L55" s="8">
        <v>0</v>
      </c>
    </row>
    <row r="56" spans="1:12" x14ac:dyDescent="0.25">
      <c r="A56" s="67"/>
      <c r="B56" s="68"/>
      <c r="C56" s="72"/>
      <c r="D56" s="82"/>
      <c r="E56" s="71"/>
      <c r="F56" s="75"/>
      <c r="G56" s="91"/>
      <c r="H56" s="9">
        <v>0</v>
      </c>
      <c r="I56" s="9">
        <v>0</v>
      </c>
      <c r="J56" s="9">
        <v>0</v>
      </c>
      <c r="K56" s="27">
        <v>0</v>
      </c>
      <c r="L56" s="8">
        <v>0</v>
      </c>
    </row>
    <row r="57" spans="1:12" x14ac:dyDescent="0.25">
      <c r="A57" s="67" t="s">
        <v>8</v>
      </c>
      <c r="B57" s="68" t="s">
        <v>93</v>
      </c>
      <c r="C57" s="72" t="s">
        <v>88</v>
      </c>
      <c r="D57" s="72" t="s">
        <v>89</v>
      </c>
      <c r="E57" s="132" t="s">
        <v>285</v>
      </c>
      <c r="F57" s="73" t="s">
        <v>126</v>
      </c>
      <c r="G57" s="89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7">
        <v>0</v>
      </c>
      <c r="L57" s="8">
        <v>0</v>
      </c>
    </row>
    <row r="58" spans="1:12" x14ac:dyDescent="0.25">
      <c r="A58" s="67"/>
      <c r="B58" s="68"/>
      <c r="C58" s="72"/>
      <c r="D58" s="72"/>
      <c r="E58" s="133"/>
      <c r="F58" s="74"/>
      <c r="G58" s="90"/>
      <c r="H58" s="9">
        <v>0</v>
      </c>
      <c r="I58" s="9">
        <v>0</v>
      </c>
      <c r="J58" s="9">
        <v>0</v>
      </c>
      <c r="K58" s="27">
        <v>0</v>
      </c>
      <c r="L58" s="8">
        <v>0</v>
      </c>
    </row>
    <row r="59" spans="1:12" x14ac:dyDescent="0.25">
      <c r="A59" s="67"/>
      <c r="B59" s="68"/>
      <c r="C59" s="72"/>
      <c r="D59" s="72"/>
      <c r="E59" s="133"/>
      <c r="F59" s="74"/>
      <c r="G59" s="90"/>
      <c r="H59" s="9">
        <f>1340+350+67.5-103.1</f>
        <v>1654.4</v>
      </c>
      <c r="I59" s="9">
        <f>95+48+3117+335+61</f>
        <v>3656</v>
      </c>
      <c r="J59" s="53">
        <f>5836-1100-83+98</f>
        <v>4751</v>
      </c>
      <c r="K59" s="27">
        <v>0</v>
      </c>
      <c r="L59" s="8">
        <v>0</v>
      </c>
    </row>
    <row r="60" spans="1:12" x14ac:dyDescent="0.25">
      <c r="A60" s="67"/>
      <c r="B60" s="68"/>
      <c r="C60" s="72"/>
      <c r="D60" s="72"/>
      <c r="E60" s="134"/>
      <c r="F60" s="75"/>
      <c r="G60" s="91"/>
      <c r="H60" s="9">
        <v>0</v>
      </c>
      <c r="I60" s="9">
        <v>0</v>
      </c>
      <c r="J60" s="9">
        <v>0</v>
      </c>
      <c r="K60" s="27">
        <v>0</v>
      </c>
      <c r="L60" s="8">
        <v>0</v>
      </c>
    </row>
    <row r="61" spans="1:12" ht="25.5" x14ac:dyDescent="0.25">
      <c r="A61" s="31" t="s">
        <v>169</v>
      </c>
      <c r="B61" s="32" t="s">
        <v>170</v>
      </c>
      <c r="C61" s="48"/>
      <c r="D61" s="46"/>
      <c r="E61" s="47"/>
      <c r="F61" s="44"/>
      <c r="G61" s="30">
        <f>H61+J61+K61+L61</f>
        <v>300</v>
      </c>
      <c r="H61" s="59">
        <v>300</v>
      </c>
      <c r="I61" s="9"/>
      <c r="J61" s="9"/>
      <c r="K61" s="27"/>
      <c r="L61" s="8"/>
    </row>
    <row r="62" spans="1:12" x14ac:dyDescent="0.25">
      <c r="A62" s="96" t="s">
        <v>9</v>
      </c>
      <c r="B62" s="68" t="s">
        <v>109</v>
      </c>
      <c r="C62" s="72" t="s">
        <v>88</v>
      </c>
      <c r="D62" s="80" t="s">
        <v>95</v>
      </c>
      <c r="E62" s="80" t="s">
        <v>181</v>
      </c>
      <c r="F62" s="73" t="s">
        <v>126</v>
      </c>
      <c r="G62" s="89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4">
        <v>0</v>
      </c>
      <c r="L62" s="8">
        <v>0</v>
      </c>
    </row>
    <row r="63" spans="1:12" x14ac:dyDescent="0.25">
      <c r="A63" s="97"/>
      <c r="B63" s="68"/>
      <c r="C63" s="72"/>
      <c r="D63" s="81"/>
      <c r="E63" s="81"/>
      <c r="F63" s="74"/>
      <c r="G63" s="90"/>
      <c r="H63" s="8">
        <v>0</v>
      </c>
      <c r="I63" s="8">
        <v>0</v>
      </c>
      <c r="J63" s="8">
        <v>0</v>
      </c>
      <c r="K63" s="14">
        <v>0</v>
      </c>
      <c r="L63" s="8">
        <v>0</v>
      </c>
    </row>
    <row r="64" spans="1:12" x14ac:dyDescent="0.25">
      <c r="A64" s="97"/>
      <c r="B64" s="68"/>
      <c r="C64" s="72"/>
      <c r="D64" s="81"/>
      <c r="E64" s="81"/>
      <c r="F64" s="74"/>
      <c r="G64" s="90"/>
      <c r="H64" s="8">
        <v>150</v>
      </c>
      <c r="I64" s="8">
        <v>400</v>
      </c>
      <c r="J64" s="8">
        <v>0</v>
      </c>
      <c r="K64" s="14">
        <v>0</v>
      </c>
      <c r="L64" s="8">
        <v>0</v>
      </c>
    </row>
    <row r="65" spans="1:12" x14ac:dyDescent="0.25">
      <c r="A65" s="98"/>
      <c r="B65" s="68"/>
      <c r="C65" s="72"/>
      <c r="D65" s="82"/>
      <c r="E65" s="82"/>
      <c r="F65" s="75"/>
      <c r="G65" s="91"/>
      <c r="H65" s="8">
        <v>0</v>
      </c>
      <c r="I65" s="8">
        <v>0</v>
      </c>
      <c r="J65" s="8">
        <v>0</v>
      </c>
      <c r="K65" s="14">
        <v>0</v>
      </c>
      <c r="L65" s="8">
        <v>0</v>
      </c>
    </row>
    <row r="66" spans="1:12" x14ac:dyDescent="0.25">
      <c r="A66" s="96" t="s">
        <v>10</v>
      </c>
      <c r="B66" s="68" t="s">
        <v>109</v>
      </c>
      <c r="C66" s="69" t="s">
        <v>284</v>
      </c>
      <c r="D66" s="69" t="s">
        <v>111</v>
      </c>
      <c r="E66" s="80" t="s">
        <v>283</v>
      </c>
      <c r="F66" s="73" t="s">
        <v>126</v>
      </c>
      <c r="G66" s="89">
        <f>H66+I66+J66+K66+H67+I67+J67+K67+H68+I68+J68+K68+H69+I69+J69+K69+L66+L67+L68+L69</f>
        <v>708.9</v>
      </c>
      <c r="H66" s="9">
        <v>0</v>
      </c>
      <c r="I66" s="9">
        <v>0</v>
      </c>
      <c r="J66" s="9">
        <v>0</v>
      </c>
      <c r="K66" s="27">
        <v>0</v>
      </c>
      <c r="L66" s="8">
        <v>0</v>
      </c>
    </row>
    <row r="67" spans="1:12" x14ac:dyDescent="0.25">
      <c r="A67" s="97"/>
      <c r="B67" s="68"/>
      <c r="C67" s="70"/>
      <c r="D67" s="70"/>
      <c r="E67" s="81"/>
      <c r="F67" s="74"/>
      <c r="G67" s="90"/>
      <c r="H67" s="9">
        <v>0</v>
      </c>
      <c r="I67" s="9">
        <v>0</v>
      </c>
      <c r="J67" s="9">
        <v>0</v>
      </c>
      <c r="K67" s="27">
        <v>0</v>
      </c>
      <c r="L67" s="8">
        <v>0</v>
      </c>
    </row>
    <row r="68" spans="1:12" x14ac:dyDescent="0.25">
      <c r="A68" s="97"/>
      <c r="B68" s="68"/>
      <c r="C68" s="70"/>
      <c r="D68" s="70"/>
      <c r="E68" s="81"/>
      <c r="F68" s="74"/>
      <c r="G68" s="90"/>
      <c r="H68" s="9">
        <v>0</v>
      </c>
      <c r="I68" s="9">
        <v>258.89999999999998</v>
      </c>
      <c r="J68" s="9">
        <v>450</v>
      </c>
      <c r="K68" s="27">
        <v>0</v>
      </c>
      <c r="L68" s="8">
        <v>0</v>
      </c>
    </row>
    <row r="69" spans="1:12" x14ac:dyDescent="0.25">
      <c r="A69" s="98"/>
      <c r="B69" s="68"/>
      <c r="C69" s="71"/>
      <c r="D69" s="71"/>
      <c r="E69" s="82"/>
      <c r="F69" s="75"/>
      <c r="G69" s="91"/>
      <c r="H69" s="9">
        <v>0</v>
      </c>
      <c r="I69" s="9">
        <v>0</v>
      </c>
      <c r="J69" s="9">
        <v>0</v>
      </c>
      <c r="K69" s="27">
        <v>0</v>
      </c>
      <c r="L69" s="8">
        <v>0</v>
      </c>
    </row>
    <row r="70" spans="1:12" x14ac:dyDescent="0.25">
      <c r="A70" s="67" t="s">
        <v>11</v>
      </c>
      <c r="B70" s="68" t="s">
        <v>165</v>
      </c>
      <c r="C70" s="68" t="s">
        <v>88</v>
      </c>
      <c r="D70" s="68" t="s">
        <v>94</v>
      </c>
      <c r="E70" s="73" t="s">
        <v>68</v>
      </c>
      <c r="F70" s="73" t="s">
        <v>131</v>
      </c>
      <c r="G70" s="89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4">
        <v>0</v>
      </c>
      <c r="L70" s="8">
        <v>0</v>
      </c>
    </row>
    <row r="71" spans="1:12" x14ac:dyDescent="0.25">
      <c r="A71" s="67"/>
      <c r="B71" s="68"/>
      <c r="C71" s="68"/>
      <c r="D71" s="68"/>
      <c r="E71" s="74"/>
      <c r="F71" s="74"/>
      <c r="G71" s="90"/>
      <c r="H71" s="8">
        <v>0</v>
      </c>
      <c r="I71" s="8">
        <v>0</v>
      </c>
      <c r="J71" s="8">
        <v>0</v>
      </c>
      <c r="K71" s="14">
        <v>0</v>
      </c>
      <c r="L71" s="8">
        <v>0</v>
      </c>
    </row>
    <row r="72" spans="1:12" ht="12.75" customHeight="1" x14ac:dyDescent="0.25">
      <c r="A72" s="67"/>
      <c r="B72" s="68"/>
      <c r="C72" s="68"/>
      <c r="D72" s="68"/>
      <c r="E72" s="81"/>
      <c r="F72" s="74"/>
      <c r="G72" s="90"/>
      <c r="H72" s="8">
        <f>200-19.5-50.531</f>
        <v>129.96899999999999</v>
      </c>
      <c r="I72" s="8">
        <f>272.4-43.012</f>
        <v>229.38799999999998</v>
      </c>
      <c r="J72" s="8">
        <v>0</v>
      </c>
      <c r="K72" s="14">
        <v>0</v>
      </c>
      <c r="L72" s="8">
        <v>0</v>
      </c>
    </row>
    <row r="73" spans="1:12" ht="17.25" customHeight="1" x14ac:dyDescent="0.25">
      <c r="A73" s="67"/>
      <c r="B73" s="68"/>
      <c r="C73" s="68"/>
      <c r="D73" s="68"/>
      <c r="E73" s="75"/>
      <c r="F73" s="75"/>
      <c r="G73" s="91"/>
      <c r="H73" s="8">
        <v>0</v>
      </c>
      <c r="I73" s="8">
        <v>0</v>
      </c>
      <c r="J73" s="8">
        <v>0</v>
      </c>
      <c r="K73" s="14">
        <v>0</v>
      </c>
      <c r="L73" s="8">
        <v>0</v>
      </c>
    </row>
    <row r="74" spans="1:12" x14ac:dyDescent="0.25">
      <c r="A74" s="67" t="s">
        <v>12</v>
      </c>
      <c r="B74" s="68" t="s">
        <v>104</v>
      </c>
      <c r="C74" s="72" t="s">
        <v>103</v>
      </c>
      <c r="D74" s="72" t="s">
        <v>89</v>
      </c>
      <c r="E74" s="68" t="s">
        <v>40</v>
      </c>
      <c r="F74" s="73" t="s">
        <v>132</v>
      </c>
      <c r="G74" s="92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7"/>
      <c r="B75" s="68"/>
      <c r="C75" s="72"/>
      <c r="D75" s="72"/>
      <c r="E75" s="68"/>
      <c r="F75" s="74"/>
      <c r="G75" s="92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7"/>
      <c r="B76" s="68"/>
      <c r="C76" s="72"/>
      <c r="D76" s="72"/>
      <c r="E76" s="72"/>
      <c r="F76" s="74"/>
      <c r="G76" s="92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7"/>
      <c r="B77" s="68"/>
      <c r="C77" s="72"/>
      <c r="D77" s="72"/>
      <c r="E77" s="72"/>
      <c r="F77" s="74"/>
      <c r="G77" s="92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7"/>
      <c r="B78" s="68"/>
      <c r="C78" s="72"/>
      <c r="D78" s="72"/>
      <c r="E78" s="72"/>
      <c r="F78" s="75"/>
      <c r="G78" s="92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7" t="s">
        <v>13</v>
      </c>
      <c r="B79" s="80" t="s">
        <v>105</v>
      </c>
      <c r="C79" s="68" t="s">
        <v>88</v>
      </c>
      <c r="D79" s="68" t="s">
        <v>89</v>
      </c>
      <c r="E79" s="73" t="s">
        <v>68</v>
      </c>
      <c r="F79" s="73" t="s">
        <v>133</v>
      </c>
      <c r="G79" s="89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4">
        <v>0</v>
      </c>
      <c r="L79" s="8">
        <v>0</v>
      </c>
    </row>
    <row r="80" spans="1:12" x14ac:dyDescent="0.25">
      <c r="A80" s="67"/>
      <c r="B80" s="81"/>
      <c r="C80" s="68"/>
      <c r="D80" s="68"/>
      <c r="E80" s="74"/>
      <c r="F80" s="74"/>
      <c r="G80" s="90"/>
      <c r="H80" s="8">
        <v>0</v>
      </c>
      <c r="I80" s="8">
        <v>0</v>
      </c>
      <c r="J80" s="8">
        <v>0</v>
      </c>
      <c r="K80" s="14">
        <v>0</v>
      </c>
      <c r="L80" s="8">
        <v>0</v>
      </c>
    </row>
    <row r="81" spans="1:14" ht="15.75" customHeight="1" x14ac:dyDescent="0.25">
      <c r="A81" s="67"/>
      <c r="B81" s="81"/>
      <c r="C81" s="68"/>
      <c r="D81" s="68"/>
      <c r="E81" s="81"/>
      <c r="F81" s="74"/>
      <c r="G81" s="90"/>
      <c r="H81" s="8">
        <v>36</v>
      </c>
      <c r="I81" s="8">
        <v>30</v>
      </c>
      <c r="J81" s="8">
        <v>110</v>
      </c>
      <c r="K81" s="14">
        <v>30</v>
      </c>
      <c r="L81" s="8">
        <v>30</v>
      </c>
    </row>
    <row r="82" spans="1:14" ht="14.25" customHeight="1" x14ac:dyDescent="0.25">
      <c r="A82" s="67"/>
      <c r="B82" s="82"/>
      <c r="C82" s="68"/>
      <c r="D82" s="68"/>
      <c r="E82" s="75"/>
      <c r="F82" s="75"/>
      <c r="G82" s="91"/>
      <c r="H82" s="8">
        <v>0</v>
      </c>
      <c r="I82" s="8">
        <v>0</v>
      </c>
      <c r="J82" s="8">
        <v>0</v>
      </c>
      <c r="K82" s="14">
        <v>0</v>
      </c>
      <c r="L82" s="8">
        <v>0</v>
      </c>
      <c r="N82" s="3"/>
    </row>
    <row r="83" spans="1:14" ht="15" customHeight="1" x14ac:dyDescent="0.25">
      <c r="A83" s="67" t="s">
        <v>14</v>
      </c>
      <c r="B83" s="68" t="s">
        <v>143</v>
      </c>
      <c r="C83" s="72" t="s">
        <v>88</v>
      </c>
      <c r="D83" s="72"/>
      <c r="E83" s="92" t="s">
        <v>68</v>
      </c>
      <c r="F83" s="73"/>
      <c r="G83" s="76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7"/>
      <c r="B84" s="68"/>
      <c r="C84" s="72"/>
      <c r="D84" s="72"/>
      <c r="E84" s="92"/>
      <c r="F84" s="74"/>
      <c r="G84" s="76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7"/>
      <c r="B85" s="68"/>
      <c r="C85" s="72"/>
      <c r="D85" s="72"/>
      <c r="E85" s="68"/>
      <c r="F85" s="74"/>
      <c r="G85" s="76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67"/>
      <c r="B86" s="68"/>
      <c r="C86" s="72"/>
      <c r="D86" s="72"/>
      <c r="E86" s="92"/>
      <c r="F86" s="75"/>
      <c r="G86" s="76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7" t="s">
        <v>235</v>
      </c>
      <c r="B87" s="93" t="s">
        <v>263</v>
      </c>
      <c r="C87" s="72" t="s">
        <v>88</v>
      </c>
      <c r="D87" s="80" t="s">
        <v>94</v>
      </c>
      <c r="E87" s="92" t="s">
        <v>68</v>
      </c>
      <c r="F87" s="73" t="s">
        <v>134</v>
      </c>
      <c r="G87" s="89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7"/>
      <c r="B88" s="94"/>
      <c r="C88" s="72"/>
      <c r="D88" s="81"/>
      <c r="E88" s="92"/>
      <c r="F88" s="74"/>
      <c r="G88" s="9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7"/>
      <c r="B89" s="94"/>
      <c r="C89" s="72"/>
      <c r="D89" s="81"/>
      <c r="E89" s="68"/>
      <c r="F89" s="74"/>
      <c r="G89" s="90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 x14ac:dyDescent="0.25">
      <c r="A90" s="67"/>
      <c r="B90" s="95"/>
      <c r="C90" s="72"/>
      <c r="D90" s="82"/>
      <c r="E90" s="92"/>
      <c r="F90" s="75"/>
      <c r="G90" s="9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96" t="s">
        <v>106</v>
      </c>
      <c r="B91" s="93" t="s">
        <v>96</v>
      </c>
      <c r="C91" s="72" t="s">
        <v>88</v>
      </c>
      <c r="D91" s="72" t="s">
        <v>89</v>
      </c>
      <c r="E91" s="92" t="s">
        <v>68</v>
      </c>
      <c r="F91" s="73"/>
      <c r="G91" s="89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97"/>
      <c r="B92" s="94"/>
      <c r="C92" s="72"/>
      <c r="D92" s="72"/>
      <c r="E92" s="92"/>
      <c r="F92" s="74"/>
      <c r="G92" s="90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97"/>
      <c r="B93" s="94"/>
      <c r="C93" s="72"/>
      <c r="D93" s="72"/>
      <c r="E93" s="68"/>
      <c r="F93" s="74"/>
      <c r="G93" s="90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98"/>
      <c r="B94" s="95"/>
      <c r="C94" s="72"/>
      <c r="D94" s="72"/>
      <c r="E94" s="92"/>
      <c r="F94" s="75"/>
      <c r="G94" s="91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96" t="s">
        <v>14</v>
      </c>
      <c r="B95" s="111" t="s">
        <v>152</v>
      </c>
      <c r="C95" s="72" t="s">
        <v>88</v>
      </c>
      <c r="D95" s="68" t="s">
        <v>144</v>
      </c>
      <c r="E95" s="73" t="s">
        <v>68</v>
      </c>
      <c r="F95" s="138"/>
      <c r="G95" s="89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4">
        <v>0</v>
      </c>
      <c r="L95" s="8">
        <v>0</v>
      </c>
    </row>
    <row r="96" spans="1:14" hidden="1" x14ac:dyDescent="0.25">
      <c r="A96" s="97"/>
      <c r="B96" s="111"/>
      <c r="C96" s="72"/>
      <c r="D96" s="68"/>
      <c r="E96" s="74"/>
      <c r="F96" s="139"/>
      <c r="G96" s="90"/>
      <c r="H96" s="8">
        <v>0</v>
      </c>
      <c r="I96" s="8">
        <v>0</v>
      </c>
      <c r="J96" s="8">
        <v>0</v>
      </c>
      <c r="K96" s="14">
        <v>0</v>
      </c>
      <c r="L96" s="8">
        <v>0</v>
      </c>
    </row>
    <row r="97" spans="1:12" hidden="1" x14ac:dyDescent="0.25">
      <c r="A97" s="97"/>
      <c r="B97" s="111"/>
      <c r="C97" s="72"/>
      <c r="D97" s="68"/>
      <c r="E97" s="81"/>
      <c r="F97" s="139"/>
      <c r="G97" s="90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98"/>
      <c r="B98" s="111"/>
      <c r="C98" s="72"/>
      <c r="D98" s="68"/>
      <c r="E98" s="75"/>
      <c r="F98" s="140"/>
      <c r="G98" s="91"/>
      <c r="H98" s="8">
        <v>0</v>
      </c>
      <c r="I98" s="8">
        <v>0</v>
      </c>
      <c r="J98" s="8">
        <v>0</v>
      </c>
      <c r="K98" s="14">
        <v>0</v>
      </c>
      <c r="L98" s="8">
        <v>0</v>
      </c>
    </row>
    <row r="99" spans="1:12" x14ac:dyDescent="0.25">
      <c r="A99" s="96" t="s">
        <v>15</v>
      </c>
      <c r="B99" s="99" t="s">
        <v>221</v>
      </c>
      <c r="C99" s="80">
        <v>2021</v>
      </c>
      <c r="D99" s="68" t="s">
        <v>94</v>
      </c>
      <c r="E99" s="73" t="s">
        <v>75</v>
      </c>
      <c r="F99" s="73" t="s">
        <v>134</v>
      </c>
      <c r="G99" s="89">
        <f>SUM(H99:L102)</f>
        <v>0</v>
      </c>
      <c r="H99" s="8">
        <v>0</v>
      </c>
      <c r="I99" s="8">
        <v>0</v>
      </c>
      <c r="J99" s="8">
        <v>0</v>
      </c>
      <c r="K99" s="14">
        <v>0</v>
      </c>
      <c r="L99" s="8">
        <v>0</v>
      </c>
    </row>
    <row r="100" spans="1:12" x14ac:dyDescent="0.25">
      <c r="A100" s="97"/>
      <c r="B100" s="100"/>
      <c r="C100" s="81"/>
      <c r="D100" s="68"/>
      <c r="E100" s="74"/>
      <c r="F100" s="74"/>
      <c r="G100" s="90"/>
      <c r="H100" s="8">
        <v>0</v>
      </c>
      <c r="I100" s="8">
        <v>0</v>
      </c>
      <c r="J100" s="8">
        <v>0</v>
      </c>
      <c r="K100" s="14">
        <v>0</v>
      </c>
      <c r="L100" s="8">
        <v>0</v>
      </c>
    </row>
    <row r="101" spans="1:12" x14ac:dyDescent="0.25">
      <c r="A101" s="97"/>
      <c r="B101" s="100"/>
      <c r="C101" s="81"/>
      <c r="D101" s="68"/>
      <c r="E101" s="74"/>
      <c r="F101" s="74"/>
      <c r="G101" s="90"/>
      <c r="H101" s="8">
        <v>0</v>
      </c>
      <c r="I101" s="8">
        <f>91.4-91.4</f>
        <v>0</v>
      </c>
      <c r="J101" s="8">
        <v>0</v>
      </c>
      <c r="K101" s="14">
        <v>0</v>
      </c>
      <c r="L101" s="8">
        <v>0</v>
      </c>
    </row>
    <row r="102" spans="1:12" x14ac:dyDescent="0.25">
      <c r="A102" s="98"/>
      <c r="B102" s="101"/>
      <c r="C102" s="82"/>
      <c r="D102" s="68"/>
      <c r="E102" s="75"/>
      <c r="F102" s="75"/>
      <c r="G102" s="91"/>
      <c r="H102" s="8">
        <v>0</v>
      </c>
      <c r="I102" s="8">
        <v>0</v>
      </c>
      <c r="J102" s="8">
        <v>0</v>
      </c>
      <c r="K102" s="14">
        <v>0</v>
      </c>
      <c r="L102" s="8">
        <v>0</v>
      </c>
    </row>
    <row r="103" spans="1:12" x14ac:dyDescent="0.25">
      <c r="A103" s="96" t="s">
        <v>16</v>
      </c>
      <c r="B103" s="99" t="s">
        <v>187</v>
      </c>
      <c r="C103" s="80">
        <v>2021</v>
      </c>
      <c r="D103" s="68" t="s">
        <v>94</v>
      </c>
      <c r="E103" s="73" t="s">
        <v>75</v>
      </c>
      <c r="F103" s="73" t="s">
        <v>134</v>
      </c>
      <c r="G103" s="89">
        <f>SUM(H103:L106)</f>
        <v>134.41200000000001</v>
      </c>
      <c r="H103" s="8">
        <v>0</v>
      </c>
      <c r="I103" s="8">
        <v>0</v>
      </c>
      <c r="J103" s="8">
        <v>0</v>
      </c>
      <c r="K103" s="14">
        <v>0</v>
      </c>
      <c r="L103" s="8">
        <v>0</v>
      </c>
    </row>
    <row r="104" spans="1:12" x14ac:dyDescent="0.25">
      <c r="A104" s="97"/>
      <c r="B104" s="100"/>
      <c r="C104" s="81"/>
      <c r="D104" s="68"/>
      <c r="E104" s="74"/>
      <c r="F104" s="74"/>
      <c r="G104" s="90"/>
      <c r="H104" s="8">
        <v>0</v>
      </c>
      <c r="I104" s="8">
        <v>0</v>
      </c>
      <c r="J104" s="8">
        <v>0</v>
      </c>
      <c r="K104" s="14">
        <v>0</v>
      </c>
      <c r="L104" s="8">
        <v>0</v>
      </c>
    </row>
    <row r="105" spans="1:12" x14ac:dyDescent="0.25">
      <c r="A105" s="97"/>
      <c r="B105" s="100"/>
      <c r="C105" s="81"/>
      <c r="D105" s="68"/>
      <c r="E105" s="74"/>
      <c r="F105" s="74"/>
      <c r="G105" s="90"/>
      <c r="H105" s="8">
        <v>0</v>
      </c>
      <c r="I105" s="8">
        <f>134.412</f>
        <v>134.41200000000001</v>
      </c>
      <c r="J105" s="8">
        <v>0</v>
      </c>
      <c r="K105" s="14">
        <v>0</v>
      </c>
      <c r="L105" s="8">
        <v>0</v>
      </c>
    </row>
    <row r="106" spans="1:12" x14ac:dyDescent="0.25">
      <c r="A106" s="98"/>
      <c r="B106" s="101"/>
      <c r="C106" s="82"/>
      <c r="D106" s="68"/>
      <c r="E106" s="75"/>
      <c r="F106" s="75"/>
      <c r="G106" s="91"/>
      <c r="H106" s="8">
        <v>0</v>
      </c>
      <c r="I106" s="8">
        <v>0</v>
      </c>
      <c r="J106" s="8">
        <v>0</v>
      </c>
      <c r="K106" s="14">
        <v>0</v>
      </c>
      <c r="L106" s="8">
        <v>0</v>
      </c>
    </row>
    <row r="107" spans="1:12" hidden="1" x14ac:dyDescent="0.25">
      <c r="A107" s="96" t="s">
        <v>175</v>
      </c>
      <c r="B107" s="108" t="s">
        <v>146</v>
      </c>
      <c r="C107" s="69">
        <v>2020</v>
      </c>
      <c r="D107" s="68" t="s">
        <v>94</v>
      </c>
      <c r="E107" s="73" t="s">
        <v>75</v>
      </c>
      <c r="F107" s="73" t="s">
        <v>134</v>
      </c>
      <c r="G107" s="89">
        <f>SUM(H107:L110)</f>
        <v>0</v>
      </c>
      <c r="H107" s="8">
        <v>0</v>
      </c>
      <c r="I107" s="8">
        <v>0</v>
      </c>
      <c r="J107" s="8">
        <v>0</v>
      </c>
      <c r="K107" s="14">
        <v>0</v>
      </c>
      <c r="L107" s="8">
        <v>0</v>
      </c>
    </row>
    <row r="108" spans="1:12" hidden="1" x14ac:dyDescent="0.25">
      <c r="A108" s="97"/>
      <c r="B108" s="109"/>
      <c r="C108" s="70"/>
      <c r="D108" s="68"/>
      <c r="E108" s="74"/>
      <c r="F108" s="74"/>
      <c r="G108" s="90"/>
      <c r="H108" s="8">
        <v>0</v>
      </c>
      <c r="I108" s="8">
        <v>0</v>
      </c>
      <c r="J108" s="8">
        <v>0</v>
      </c>
      <c r="K108" s="14">
        <v>0</v>
      </c>
      <c r="L108" s="8">
        <v>0</v>
      </c>
    </row>
    <row r="109" spans="1:12" hidden="1" x14ac:dyDescent="0.25">
      <c r="A109" s="97"/>
      <c r="B109" s="109"/>
      <c r="C109" s="70"/>
      <c r="D109" s="68"/>
      <c r="E109" s="74"/>
      <c r="F109" s="74"/>
      <c r="G109" s="90"/>
      <c r="H109" s="8">
        <v>0</v>
      </c>
      <c r="I109" s="8">
        <v>0</v>
      </c>
      <c r="J109" s="8">
        <v>0</v>
      </c>
      <c r="K109" s="14">
        <v>0</v>
      </c>
      <c r="L109" s="8">
        <v>0</v>
      </c>
    </row>
    <row r="110" spans="1:12" ht="23.25" hidden="1" customHeight="1" x14ac:dyDescent="0.25">
      <c r="A110" s="97"/>
      <c r="B110" s="110"/>
      <c r="C110" s="71"/>
      <c r="D110" s="68"/>
      <c r="E110" s="75"/>
      <c r="F110" s="75"/>
      <c r="G110" s="91"/>
      <c r="H110" s="8">
        <v>0</v>
      </c>
      <c r="I110" s="8">
        <v>0</v>
      </c>
      <c r="J110" s="8">
        <v>0</v>
      </c>
      <c r="K110" s="14">
        <v>0</v>
      </c>
      <c r="L110" s="8">
        <v>0</v>
      </c>
    </row>
    <row r="111" spans="1:12" x14ac:dyDescent="0.25">
      <c r="A111" s="96" t="s">
        <v>17</v>
      </c>
      <c r="B111" s="99" t="s">
        <v>147</v>
      </c>
      <c r="C111" s="72" t="s">
        <v>103</v>
      </c>
      <c r="D111" s="69" t="s">
        <v>80</v>
      </c>
      <c r="E111" s="80" t="s">
        <v>273</v>
      </c>
      <c r="F111" s="73" t="s">
        <v>134</v>
      </c>
      <c r="G111" s="89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7">
        <v>0</v>
      </c>
      <c r="L111" s="8">
        <v>0</v>
      </c>
    </row>
    <row r="112" spans="1:12" x14ac:dyDescent="0.25">
      <c r="A112" s="97"/>
      <c r="B112" s="100"/>
      <c r="C112" s="72"/>
      <c r="D112" s="70"/>
      <c r="E112" s="81"/>
      <c r="F112" s="74"/>
      <c r="G112" s="90"/>
      <c r="H112" s="9">
        <v>0</v>
      </c>
      <c r="I112" s="9">
        <v>0</v>
      </c>
      <c r="J112" s="9">
        <v>0</v>
      </c>
      <c r="K112" s="27">
        <v>0</v>
      </c>
      <c r="L112" s="8">
        <v>0</v>
      </c>
    </row>
    <row r="113" spans="1:12" x14ac:dyDescent="0.25">
      <c r="A113" s="97"/>
      <c r="B113" s="100"/>
      <c r="C113" s="72"/>
      <c r="D113" s="70"/>
      <c r="E113" s="81"/>
      <c r="F113" s="74"/>
      <c r="G113" s="90"/>
      <c r="H113" s="9">
        <v>200</v>
      </c>
      <c r="I113" s="9">
        <f>200+50-71.3</f>
        <v>178.7</v>
      </c>
      <c r="J113" s="9">
        <f>130-130</f>
        <v>0</v>
      </c>
      <c r="K113" s="27">
        <v>0</v>
      </c>
      <c r="L113" s="8">
        <v>0</v>
      </c>
    </row>
    <row r="114" spans="1:12" x14ac:dyDescent="0.25">
      <c r="A114" s="98"/>
      <c r="B114" s="101"/>
      <c r="C114" s="72"/>
      <c r="D114" s="71"/>
      <c r="E114" s="82"/>
      <c r="F114" s="75"/>
      <c r="G114" s="91"/>
      <c r="H114" s="9">
        <v>0</v>
      </c>
      <c r="I114" s="9">
        <v>0</v>
      </c>
      <c r="J114" s="9">
        <v>0</v>
      </c>
      <c r="K114" s="27">
        <v>0</v>
      </c>
      <c r="L114" s="8">
        <v>0</v>
      </c>
    </row>
    <row r="115" spans="1:12" ht="15" customHeight="1" x14ac:dyDescent="0.25">
      <c r="A115" s="96" t="s">
        <v>18</v>
      </c>
      <c r="B115" s="99" t="s">
        <v>270</v>
      </c>
      <c r="C115" s="72">
        <v>2022</v>
      </c>
      <c r="D115" s="69" t="s">
        <v>271</v>
      </c>
      <c r="E115" s="80" t="s">
        <v>272</v>
      </c>
      <c r="F115" s="73" t="s">
        <v>134</v>
      </c>
      <c r="G115" s="89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7">
        <v>0</v>
      </c>
      <c r="L115" s="8">
        <v>0</v>
      </c>
    </row>
    <row r="116" spans="1:12" x14ac:dyDescent="0.25">
      <c r="A116" s="97"/>
      <c r="B116" s="100"/>
      <c r="C116" s="72"/>
      <c r="D116" s="70"/>
      <c r="E116" s="81"/>
      <c r="F116" s="74"/>
      <c r="G116" s="90"/>
      <c r="H116" s="9">
        <v>0</v>
      </c>
      <c r="I116" s="9">
        <v>0</v>
      </c>
      <c r="J116" s="9">
        <v>0</v>
      </c>
      <c r="K116" s="27">
        <v>0</v>
      </c>
      <c r="L116" s="8">
        <v>0</v>
      </c>
    </row>
    <row r="117" spans="1:12" x14ac:dyDescent="0.25">
      <c r="A117" s="97"/>
      <c r="B117" s="100"/>
      <c r="C117" s="72"/>
      <c r="D117" s="70"/>
      <c r="E117" s="81"/>
      <c r="F117" s="74"/>
      <c r="G117" s="90"/>
      <c r="H117" s="9">
        <v>0</v>
      </c>
      <c r="I117" s="9">
        <v>0</v>
      </c>
      <c r="J117" s="9">
        <f>130</f>
        <v>130</v>
      </c>
      <c r="K117" s="27">
        <v>0</v>
      </c>
      <c r="L117" s="8">
        <v>0</v>
      </c>
    </row>
    <row r="118" spans="1:12" ht="42" customHeight="1" x14ac:dyDescent="0.25">
      <c r="A118" s="98"/>
      <c r="B118" s="101"/>
      <c r="C118" s="72"/>
      <c r="D118" s="71"/>
      <c r="E118" s="82"/>
      <c r="F118" s="75"/>
      <c r="G118" s="91"/>
      <c r="H118" s="9">
        <v>0</v>
      </c>
      <c r="I118" s="9">
        <v>0</v>
      </c>
      <c r="J118" s="9">
        <v>0</v>
      </c>
      <c r="K118" s="27">
        <v>0</v>
      </c>
      <c r="L118" s="8">
        <v>0</v>
      </c>
    </row>
    <row r="119" spans="1:12" ht="15" customHeight="1" x14ac:dyDescent="0.25">
      <c r="A119" s="96" t="s">
        <v>113</v>
      </c>
      <c r="B119" s="102" t="s">
        <v>148</v>
      </c>
      <c r="C119" s="72" t="s">
        <v>88</v>
      </c>
      <c r="D119" s="80" t="s">
        <v>95</v>
      </c>
      <c r="E119" s="80" t="s">
        <v>129</v>
      </c>
      <c r="F119" s="73" t="s">
        <v>128</v>
      </c>
      <c r="G119" s="89">
        <f>SUM(H119:L122)</f>
        <v>1632.9</v>
      </c>
      <c r="H119" s="8">
        <v>0</v>
      </c>
      <c r="I119" s="8">
        <v>0</v>
      </c>
      <c r="J119" s="8">
        <v>0</v>
      </c>
      <c r="K119" s="14">
        <v>0</v>
      </c>
      <c r="L119" s="8">
        <v>0</v>
      </c>
    </row>
    <row r="120" spans="1:12" x14ac:dyDescent="0.25">
      <c r="A120" s="97"/>
      <c r="B120" s="103"/>
      <c r="C120" s="72"/>
      <c r="D120" s="81"/>
      <c r="E120" s="81"/>
      <c r="F120" s="74"/>
      <c r="G120" s="90"/>
      <c r="H120" s="8">
        <v>0</v>
      </c>
      <c r="I120" s="8">
        <v>0</v>
      </c>
      <c r="J120" s="8">
        <v>0</v>
      </c>
      <c r="K120" s="14">
        <v>0</v>
      </c>
      <c r="L120" s="8">
        <v>0</v>
      </c>
    </row>
    <row r="121" spans="1:12" x14ac:dyDescent="0.25">
      <c r="A121" s="97"/>
      <c r="B121" s="103"/>
      <c r="C121" s="72"/>
      <c r="D121" s="81"/>
      <c r="E121" s="81"/>
      <c r="F121" s="74"/>
      <c r="G121" s="90"/>
      <c r="H121" s="8">
        <f>1000+1200-567.1</f>
        <v>1632.9</v>
      </c>
      <c r="I121" s="8">
        <v>0</v>
      </c>
      <c r="J121" s="8">
        <v>0</v>
      </c>
      <c r="K121" s="14">
        <v>0</v>
      </c>
      <c r="L121" s="8">
        <v>0</v>
      </c>
    </row>
    <row r="122" spans="1:12" ht="34.5" customHeight="1" x14ac:dyDescent="0.25">
      <c r="A122" s="98"/>
      <c r="B122" s="104"/>
      <c r="C122" s="72"/>
      <c r="D122" s="82"/>
      <c r="E122" s="82"/>
      <c r="F122" s="75"/>
      <c r="G122" s="91"/>
      <c r="H122" s="8">
        <v>0</v>
      </c>
      <c r="I122" s="8">
        <v>0</v>
      </c>
      <c r="J122" s="8">
        <v>0</v>
      </c>
      <c r="K122" s="14">
        <v>0</v>
      </c>
      <c r="L122" s="8">
        <v>0</v>
      </c>
    </row>
    <row r="123" spans="1:12" hidden="1" x14ac:dyDescent="0.25">
      <c r="A123" s="96" t="s">
        <v>17</v>
      </c>
      <c r="B123" s="105" t="s">
        <v>149</v>
      </c>
      <c r="C123" s="80">
        <v>2021</v>
      </c>
      <c r="D123" s="80" t="s">
        <v>95</v>
      </c>
      <c r="E123" s="80" t="s">
        <v>127</v>
      </c>
      <c r="F123" s="73" t="s">
        <v>128</v>
      </c>
      <c r="G123" s="89">
        <f>SUM(H123:L126)</f>
        <v>0</v>
      </c>
      <c r="H123" s="8">
        <v>0</v>
      </c>
      <c r="I123" s="8">
        <v>0</v>
      </c>
      <c r="J123" s="8">
        <v>0</v>
      </c>
      <c r="K123" s="14">
        <v>0</v>
      </c>
      <c r="L123" s="8">
        <v>0</v>
      </c>
    </row>
    <row r="124" spans="1:12" hidden="1" x14ac:dyDescent="0.25">
      <c r="A124" s="97"/>
      <c r="B124" s="106"/>
      <c r="C124" s="81"/>
      <c r="D124" s="81"/>
      <c r="E124" s="81"/>
      <c r="F124" s="74"/>
      <c r="G124" s="90"/>
      <c r="H124" s="8">
        <v>0</v>
      </c>
      <c r="I124" s="8">
        <v>0</v>
      </c>
      <c r="J124" s="8">
        <v>0</v>
      </c>
      <c r="K124" s="14">
        <v>0</v>
      </c>
      <c r="L124" s="8">
        <v>0</v>
      </c>
    </row>
    <row r="125" spans="1:12" hidden="1" x14ac:dyDescent="0.25">
      <c r="A125" s="97"/>
      <c r="B125" s="106"/>
      <c r="C125" s="81"/>
      <c r="D125" s="81"/>
      <c r="E125" s="81"/>
      <c r="F125" s="74"/>
      <c r="G125" s="90"/>
      <c r="H125" s="8">
        <v>0</v>
      </c>
      <c r="I125" s="8">
        <v>0</v>
      </c>
      <c r="J125" s="8">
        <v>0</v>
      </c>
      <c r="K125" s="14">
        <v>0</v>
      </c>
      <c r="L125" s="8">
        <v>0</v>
      </c>
    </row>
    <row r="126" spans="1:12" hidden="1" x14ac:dyDescent="0.25">
      <c r="A126" s="98"/>
      <c r="B126" s="107"/>
      <c r="C126" s="82"/>
      <c r="D126" s="82"/>
      <c r="E126" s="82"/>
      <c r="F126" s="75"/>
      <c r="G126" s="91"/>
      <c r="H126" s="8">
        <v>0</v>
      </c>
      <c r="I126" s="8">
        <v>0</v>
      </c>
      <c r="J126" s="8">
        <v>0</v>
      </c>
      <c r="K126" s="14">
        <v>0</v>
      </c>
      <c r="L126" s="8">
        <v>0</v>
      </c>
    </row>
    <row r="127" spans="1:12" hidden="1" x14ac:dyDescent="0.25">
      <c r="A127" s="96" t="s">
        <v>18</v>
      </c>
      <c r="B127" s="105" t="s">
        <v>150</v>
      </c>
      <c r="C127" s="80">
        <v>2021</v>
      </c>
      <c r="D127" s="80" t="s">
        <v>95</v>
      </c>
      <c r="E127" s="80" t="s">
        <v>127</v>
      </c>
      <c r="F127" s="73" t="s">
        <v>128</v>
      </c>
      <c r="G127" s="89">
        <f>SUM(H127:L130)</f>
        <v>0</v>
      </c>
      <c r="H127" s="8">
        <v>0</v>
      </c>
      <c r="I127" s="8">
        <v>0</v>
      </c>
      <c r="J127" s="8">
        <v>0</v>
      </c>
      <c r="K127" s="14">
        <v>0</v>
      </c>
      <c r="L127" s="8">
        <v>0</v>
      </c>
    </row>
    <row r="128" spans="1:12" hidden="1" x14ac:dyDescent="0.25">
      <c r="A128" s="97"/>
      <c r="B128" s="106"/>
      <c r="C128" s="81"/>
      <c r="D128" s="81"/>
      <c r="E128" s="81"/>
      <c r="F128" s="74"/>
      <c r="G128" s="90"/>
      <c r="H128" s="8">
        <v>0</v>
      </c>
      <c r="I128" s="8">
        <v>0</v>
      </c>
      <c r="J128" s="8">
        <v>0</v>
      </c>
      <c r="K128" s="14">
        <v>0</v>
      </c>
      <c r="L128" s="8">
        <v>0</v>
      </c>
    </row>
    <row r="129" spans="1:12" hidden="1" x14ac:dyDescent="0.25">
      <c r="A129" s="97"/>
      <c r="B129" s="106"/>
      <c r="C129" s="81"/>
      <c r="D129" s="81"/>
      <c r="E129" s="81"/>
      <c r="F129" s="74"/>
      <c r="G129" s="90"/>
      <c r="H129" s="8">
        <v>0</v>
      </c>
      <c r="I129" s="8">
        <v>0</v>
      </c>
      <c r="J129" s="8">
        <v>0</v>
      </c>
      <c r="K129" s="14">
        <v>0</v>
      </c>
      <c r="L129" s="8">
        <v>0</v>
      </c>
    </row>
    <row r="130" spans="1:12" hidden="1" x14ac:dyDescent="0.25">
      <c r="A130" s="98"/>
      <c r="B130" s="107"/>
      <c r="C130" s="82"/>
      <c r="D130" s="82"/>
      <c r="E130" s="82"/>
      <c r="F130" s="75"/>
      <c r="G130" s="91"/>
      <c r="H130" s="8">
        <v>0</v>
      </c>
      <c r="I130" s="8">
        <v>0</v>
      </c>
      <c r="J130" s="8">
        <v>0</v>
      </c>
      <c r="K130" s="14">
        <v>0</v>
      </c>
      <c r="L130" s="8">
        <v>0</v>
      </c>
    </row>
    <row r="131" spans="1:12" ht="18" customHeight="1" x14ac:dyDescent="0.25">
      <c r="A131" s="96" t="s">
        <v>114</v>
      </c>
      <c r="B131" s="102" t="s">
        <v>155</v>
      </c>
      <c r="C131" s="72" t="s">
        <v>88</v>
      </c>
      <c r="D131" s="69" t="s">
        <v>89</v>
      </c>
      <c r="E131" s="92" t="s">
        <v>110</v>
      </c>
      <c r="F131" s="141" t="s">
        <v>126</v>
      </c>
      <c r="G131" s="89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7">
        <v>0</v>
      </c>
      <c r="L131" s="8">
        <v>0</v>
      </c>
    </row>
    <row r="132" spans="1:12" ht="20.25" customHeight="1" x14ac:dyDescent="0.25">
      <c r="A132" s="97"/>
      <c r="B132" s="103"/>
      <c r="C132" s="72"/>
      <c r="D132" s="70"/>
      <c r="E132" s="92"/>
      <c r="F132" s="142"/>
      <c r="G132" s="90"/>
      <c r="H132" s="9">
        <v>0</v>
      </c>
      <c r="I132" s="9">
        <v>0</v>
      </c>
      <c r="J132" s="9">
        <v>0</v>
      </c>
      <c r="K132" s="27">
        <v>0</v>
      </c>
      <c r="L132" s="8">
        <v>0</v>
      </c>
    </row>
    <row r="133" spans="1:12" ht="19.5" customHeight="1" x14ac:dyDescent="0.25">
      <c r="A133" s="97"/>
      <c r="B133" s="103"/>
      <c r="C133" s="72"/>
      <c r="D133" s="70"/>
      <c r="E133" s="68"/>
      <c r="F133" s="142"/>
      <c r="G133" s="90"/>
      <c r="H133" s="9">
        <v>0</v>
      </c>
      <c r="I133" s="9">
        <v>0</v>
      </c>
      <c r="J133" s="9">
        <v>0</v>
      </c>
      <c r="K133" s="27">
        <v>0</v>
      </c>
      <c r="L133" s="8">
        <v>0</v>
      </c>
    </row>
    <row r="134" spans="1:12" ht="20.25" customHeight="1" x14ac:dyDescent="0.25">
      <c r="A134" s="98"/>
      <c r="B134" s="104"/>
      <c r="C134" s="72"/>
      <c r="D134" s="71"/>
      <c r="E134" s="92"/>
      <c r="F134" s="143"/>
      <c r="G134" s="91"/>
      <c r="H134" s="9">
        <v>0</v>
      </c>
      <c r="I134" s="9">
        <v>0</v>
      </c>
      <c r="J134" s="9">
        <v>0</v>
      </c>
      <c r="K134" s="27">
        <v>0</v>
      </c>
      <c r="L134" s="8"/>
    </row>
    <row r="135" spans="1:12" ht="15" hidden="1" customHeight="1" x14ac:dyDescent="0.25">
      <c r="A135" s="77" t="s">
        <v>114</v>
      </c>
      <c r="B135" s="68" t="s">
        <v>173</v>
      </c>
      <c r="C135" s="72" t="s">
        <v>88</v>
      </c>
      <c r="D135" s="72"/>
      <c r="E135" s="92"/>
      <c r="F135" s="73"/>
      <c r="G135" s="76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8"/>
      <c r="B136" s="68"/>
      <c r="C136" s="72"/>
      <c r="D136" s="72"/>
      <c r="E136" s="92"/>
      <c r="F136" s="74"/>
      <c r="G136" s="76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8"/>
      <c r="B137" s="68"/>
      <c r="C137" s="72"/>
      <c r="D137" s="72"/>
      <c r="E137" s="68"/>
      <c r="F137" s="74"/>
      <c r="G137" s="76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79"/>
      <c r="B138" s="68"/>
      <c r="C138" s="72"/>
      <c r="D138" s="72"/>
      <c r="E138" s="92"/>
      <c r="F138" s="75"/>
      <c r="G138" s="76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7" t="s">
        <v>121</v>
      </c>
      <c r="B139" s="93" t="s">
        <v>151</v>
      </c>
      <c r="C139" s="72" t="s">
        <v>103</v>
      </c>
      <c r="D139" s="80" t="s">
        <v>80</v>
      </c>
      <c r="E139" s="92" t="s">
        <v>276</v>
      </c>
      <c r="F139" s="73" t="s">
        <v>125</v>
      </c>
      <c r="G139" s="89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8"/>
      <c r="B140" s="94"/>
      <c r="C140" s="72"/>
      <c r="D140" s="81"/>
      <c r="E140" s="92"/>
      <c r="F140" s="74"/>
      <c r="G140" s="90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8"/>
      <c r="B141" s="94"/>
      <c r="C141" s="72"/>
      <c r="D141" s="81"/>
      <c r="E141" s="68"/>
      <c r="F141" s="74"/>
      <c r="G141" s="90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9"/>
      <c r="B142" s="95"/>
      <c r="C142" s="72"/>
      <c r="D142" s="82"/>
      <c r="E142" s="92"/>
      <c r="F142" s="75"/>
      <c r="G142" s="91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7" t="s">
        <v>154</v>
      </c>
      <c r="B143" s="93" t="s">
        <v>151</v>
      </c>
      <c r="C143" s="69">
        <v>2022</v>
      </c>
      <c r="D143" s="69" t="s">
        <v>274</v>
      </c>
      <c r="E143" s="73" t="s">
        <v>275</v>
      </c>
      <c r="F143" s="73" t="s">
        <v>125</v>
      </c>
      <c r="G143" s="89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8"/>
      <c r="B144" s="94"/>
      <c r="C144" s="70"/>
      <c r="D144" s="70"/>
      <c r="E144" s="74"/>
      <c r="F144" s="74"/>
      <c r="G144" s="90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8"/>
      <c r="B145" s="94"/>
      <c r="C145" s="70"/>
      <c r="D145" s="70"/>
      <c r="E145" s="74"/>
      <c r="F145" s="74"/>
      <c r="G145" s="90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79"/>
      <c r="B146" s="95"/>
      <c r="C146" s="71"/>
      <c r="D146" s="71"/>
      <c r="E146" s="75"/>
      <c r="F146" s="75"/>
      <c r="G146" s="91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7" t="s">
        <v>156</v>
      </c>
      <c r="B147" s="102" t="s">
        <v>193</v>
      </c>
      <c r="C147" s="72" t="s">
        <v>88</v>
      </c>
      <c r="D147" s="80" t="s">
        <v>89</v>
      </c>
      <c r="E147" s="73" t="s">
        <v>108</v>
      </c>
      <c r="F147" s="73" t="s">
        <v>135</v>
      </c>
      <c r="G147" s="89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8"/>
      <c r="B148" s="103"/>
      <c r="C148" s="72"/>
      <c r="D148" s="81"/>
      <c r="E148" s="74"/>
      <c r="F148" s="74"/>
      <c r="G148" s="90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8"/>
      <c r="B149" s="103"/>
      <c r="C149" s="72"/>
      <c r="D149" s="81"/>
      <c r="E149" s="74"/>
      <c r="F149" s="74"/>
      <c r="G149" s="90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79"/>
      <c r="B150" s="104"/>
      <c r="C150" s="72"/>
      <c r="D150" s="82"/>
      <c r="E150" s="75"/>
      <c r="F150" s="75"/>
      <c r="G150" s="91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7"/>
      <c r="B151" s="80"/>
      <c r="C151" s="69"/>
      <c r="D151" s="69"/>
      <c r="E151" s="80"/>
      <c r="F151" s="73"/>
      <c r="G151" s="89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8"/>
      <c r="B152" s="81"/>
      <c r="C152" s="70"/>
      <c r="D152" s="70"/>
      <c r="E152" s="81"/>
      <c r="F152" s="74"/>
      <c r="G152" s="90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8"/>
      <c r="B153" s="81"/>
      <c r="C153" s="70"/>
      <c r="D153" s="70"/>
      <c r="E153" s="81"/>
      <c r="F153" s="74"/>
      <c r="G153" s="90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9"/>
      <c r="B154" s="82"/>
      <c r="C154" s="71"/>
      <c r="D154" s="71"/>
      <c r="E154" s="82"/>
      <c r="F154" s="75"/>
      <c r="G154" s="91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7"/>
      <c r="B155" s="80"/>
      <c r="C155" s="69"/>
      <c r="D155" s="69"/>
      <c r="E155" s="80"/>
      <c r="F155" s="73"/>
      <c r="G155" s="89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8"/>
      <c r="B156" s="81"/>
      <c r="C156" s="70"/>
      <c r="D156" s="70"/>
      <c r="E156" s="81"/>
      <c r="F156" s="74"/>
      <c r="G156" s="90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8"/>
      <c r="B157" s="81"/>
      <c r="C157" s="70"/>
      <c r="D157" s="70"/>
      <c r="E157" s="81"/>
      <c r="F157" s="74"/>
      <c r="G157" s="90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9"/>
      <c r="B158" s="82"/>
      <c r="C158" s="71"/>
      <c r="D158" s="71"/>
      <c r="E158" s="82"/>
      <c r="F158" s="75"/>
      <c r="G158" s="91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7"/>
      <c r="B159" s="80"/>
      <c r="C159" s="69"/>
      <c r="D159" s="69"/>
      <c r="E159" s="80"/>
      <c r="F159" s="73"/>
      <c r="G159" s="89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4">
        <v>0</v>
      </c>
      <c r="L159" s="8">
        <v>0</v>
      </c>
    </row>
    <row r="160" spans="1:12" ht="18.75" hidden="1" customHeight="1" x14ac:dyDescent="0.25">
      <c r="A160" s="78"/>
      <c r="B160" s="81"/>
      <c r="C160" s="70"/>
      <c r="D160" s="70"/>
      <c r="E160" s="81"/>
      <c r="F160" s="74"/>
      <c r="G160" s="90"/>
      <c r="H160" s="8">
        <v>0</v>
      </c>
      <c r="I160" s="8">
        <v>0</v>
      </c>
      <c r="J160" s="8">
        <v>0</v>
      </c>
      <c r="K160" s="14">
        <v>0</v>
      </c>
      <c r="L160" s="8">
        <v>0</v>
      </c>
    </row>
    <row r="161" spans="1:12" ht="18.75" hidden="1" customHeight="1" x14ac:dyDescent="0.25">
      <c r="A161" s="78"/>
      <c r="B161" s="81"/>
      <c r="C161" s="70"/>
      <c r="D161" s="70"/>
      <c r="E161" s="81"/>
      <c r="F161" s="74"/>
      <c r="G161" s="90"/>
      <c r="H161" s="8"/>
      <c r="I161" s="8">
        <v>0</v>
      </c>
      <c r="J161" s="8">
        <v>0</v>
      </c>
      <c r="K161" s="14">
        <v>0</v>
      </c>
      <c r="L161" s="8">
        <v>0</v>
      </c>
    </row>
    <row r="162" spans="1:12" ht="18.75" hidden="1" customHeight="1" x14ac:dyDescent="0.25">
      <c r="A162" s="79"/>
      <c r="B162" s="82"/>
      <c r="C162" s="71"/>
      <c r="D162" s="71"/>
      <c r="E162" s="82"/>
      <c r="F162" s="75"/>
      <c r="G162" s="91"/>
      <c r="H162" s="8">
        <v>0</v>
      </c>
      <c r="I162" s="8">
        <v>0</v>
      </c>
      <c r="J162" s="8">
        <v>0</v>
      </c>
      <c r="K162" s="14">
        <v>0</v>
      </c>
      <c r="L162" s="8">
        <v>0</v>
      </c>
    </row>
    <row r="163" spans="1:12" ht="18.75" customHeight="1" x14ac:dyDescent="0.25">
      <c r="A163" s="77" t="s">
        <v>158</v>
      </c>
      <c r="B163" s="68" t="s">
        <v>194</v>
      </c>
      <c r="C163" s="72">
        <v>2020</v>
      </c>
      <c r="D163" s="68" t="s">
        <v>182</v>
      </c>
      <c r="E163" s="68" t="s">
        <v>157</v>
      </c>
      <c r="F163" s="73" t="s">
        <v>125</v>
      </c>
      <c r="G163" s="89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8"/>
      <c r="B164" s="68"/>
      <c r="C164" s="72"/>
      <c r="D164" s="68"/>
      <c r="E164" s="68"/>
      <c r="F164" s="74"/>
      <c r="G164" s="90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8"/>
      <c r="B165" s="68"/>
      <c r="C165" s="72"/>
      <c r="D165" s="68"/>
      <c r="E165" s="68"/>
      <c r="F165" s="74"/>
      <c r="G165" s="90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79"/>
      <c r="B166" s="68"/>
      <c r="C166" s="72"/>
      <c r="D166" s="68"/>
      <c r="E166" s="68"/>
      <c r="F166" s="75"/>
      <c r="G166" s="91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7" t="s">
        <v>156</v>
      </c>
      <c r="B167" s="68" t="s">
        <v>159</v>
      </c>
      <c r="C167" s="72">
        <v>2020</v>
      </c>
      <c r="D167" s="68" t="s">
        <v>89</v>
      </c>
      <c r="E167" s="92" t="s">
        <v>108</v>
      </c>
      <c r="F167" s="92" t="s">
        <v>126</v>
      </c>
      <c r="G167" s="89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8"/>
      <c r="B168" s="68"/>
      <c r="C168" s="72"/>
      <c r="D168" s="68"/>
      <c r="E168" s="92"/>
      <c r="F168" s="92"/>
      <c r="G168" s="90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8"/>
      <c r="B169" s="68"/>
      <c r="C169" s="72"/>
      <c r="D169" s="68"/>
      <c r="E169" s="92"/>
      <c r="F169" s="92"/>
      <c r="G169" s="90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9"/>
      <c r="B170" s="68"/>
      <c r="C170" s="72"/>
      <c r="D170" s="68"/>
      <c r="E170" s="92"/>
      <c r="F170" s="92"/>
      <c r="G170" s="91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7" t="s">
        <v>158</v>
      </c>
      <c r="B171" s="80" t="s">
        <v>161</v>
      </c>
      <c r="C171" s="72">
        <v>2020</v>
      </c>
      <c r="D171" s="68" t="s">
        <v>89</v>
      </c>
      <c r="E171" s="92" t="s">
        <v>108</v>
      </c>
      <c r="F171" s="92" t="s">
        <v>126</v>
      </c>
      <c r="G171" s="89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8"/>
      <c r="B172" s="81"/>
      <c r="C172" s="72"/>
      <c r="D172" s="68"/>
      <c r="E172" s="92"/>
      <c r="F172" s="92"/>
      <c r="G172" s="90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8"/>
      <c r="B173" s="81"/>
      <c r="C173" s="72"/>
      <c r="D173" s="68"/>
      <c r="E173" s="92"/>
      <c r="F173" s="92"/>
      <c r="G173" s="90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9"/>
      <c r="B174" s="82"/>
      <c r="C174" s="72"/>
      <c r="D174" s="68"/>
      <c r="E174" s="92"/>
      <c r="F174" s="92"/>
      <c r="G174" s="91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7" t="s">
        <v>160</v>
      </c>
      <c r="B175" s="80" t="s">
        <v>195</v>
      </c>
      <c r="C175" s="69">
        <v>2020</v>
      </c>
      <c r="D175" s="80" t="s">
        <v>95</v>
      </c>
      <c r="E175" s="80" t="s">
        <v>127</v>
      </c>
      <c r="F175" s="73" t="s">
        <v>128</v>
      </c>
      <c r="G175" s="89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8"/>
      <c r="B176" s="81"/>
      <c r="C176" s="70"/>
      <c r="D176" s="81"/>
      <c r="E176" s="81"/>
      <c r="F176" s="74"/>
      <c r="G176" s="90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8"/>
      <c r="B177" s="81"/>
      <c r="C177" s="70"/>
      <c r="D177" s="81"/>
      <c r="E177" s="81"/>
      <c r="F177" s="74"/>
      <c r="G177" s="90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79"/>
      <c r="B178" s="82"/>
      <c r="C178" s="71"/>
      <c r="D178" s="82"/>
      <c r="E178" s="82"/>
      <c r="F178" s="75"/>
      <c r="G178" s="91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7" t="s">
        <v>168</v>
      </c>
      <c r="B179" s="80" t="s">
        <v>196</v>
      </c>
      <c r="C179" s="69">
        <v>2020</v>
      </c>
      <c r="D179" s="80" t="s">
        <v>95</v>
      </c>
      <c r="E179" s="80" t="s">
        <v>127</v>
      </c>
      <c r="F179" s="73" t="s">
        <v>128</v>
      </c>
      <c r="G179" s="89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8"/>
      <c r="B180" s="81"/>
      <c r="C180" s="70"/>
      <c r="D180" s="81"/>
      <c r="E180" s="81"/>
      <c r="F180" s="74"/>
      <c r="G180" s="90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8"/>
      <c r="B181" s="81"/>
      <c r="C181" s="70"/>
      <c r="D181" s="81"/>
      <c r="E181" s="81"/>
      <c r="F181" s="74"/>
      <c r="G181" s="90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79"/>
      <c r="B182" s="82"/>
      <c r="C182" s="71"/>
      <c r="D182" s="82"/>
      <c r="E182" s="82"/>
      <c r="F182" s="75"/>
      <c r="G182" s="91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7" t="s">
        <v>171</v>
      </c>
      <c r="B183" s="80" t="s">
        <v>197</v>
      </c>
      <c r="C183" s="80">
        <v>2020</v>
      </c>
      <c r="D183" s="80" t="s">
        <v>94</v>
      </c>
      <c r="E183" s="73" t="s">
        <v>68</v>
      </c>
      <c r="F183" s="92" t="s">
        <v>131</v>
      </c>
      <c r="G183" s="89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8"/>
      <c r="B184" s="81"/>
      <c r="C184" s="81"/>
      <c r="D184" s="81"/>
      <c r="E184" s="74"/>
      <c r="F184" s="92"/>
      <c r="G184" s="90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8"/>
      <c r="B185" s="81"/>
      <c r="C185" s="81"/>
      <c r="D185" s="81"/>
      <c r="E185" s="74"/>
      <c r="F185" s="92"/>
      <c r="G185" s="90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79"/>
      <c r="B186" s="82"/>
      <c r="C186" s="82"/>
      <c r="D186" s="82"/>
      <c r="E186" s="75"/>
      <c r="F186" s="92"/>
      <c r="G186" s="91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7" t="s">
        <v>172</v>
      </c>
      <c r="B187" s="80" t="s">
        <v>198</v>
      </c>
      <c r="C187" s="80">
        <v>2020</v>
      </c>
      <c r="D187" s="80" t="s">
        <v>94</v>
      </c>
      <c r="E187" s="73" t="s">
        <v>68</v>
      </c>
      <c r="F187" s="74" t="s">
        <v>131</v>
      </c>
      <c r="G187" s="89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8"/>
      <c r="B188" s="81"/>
      <c r="C188" s="81"/>
      <c r="D188" s="81"/>
      <c r="E188" s="74"/>
      <c r="F188" s="74"/>
      <c r="G188" s="90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8"/>
      <c r="B189" s="81"/>
      <c r="C189" s="81"/>
      <c r="D189" s="81"/>
      <c r="E189" s="74"/>
      <c r="F189" s="74"/>
      <c r="G189" s="90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79"/>
      <c r="B190" s="82"/>
      <c r="C190" s="82"/>
      <c r="D190" s="82"/>
      <c r="E190" s="75"/>
      <c r="F190" s="75"/>
      <c r="G190" s="91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7" t="s">
        <v>188</v>
      </c>
      <c r="B191" s="80" t="s">
        <v>199</v>
      </c>
      <c r="C191" s="80">
        <v>2020</v>
      </c>
      <c r="D191" s="80" t="s">
        <v>94</v>
      </c>
      <c r="E191" s="73" t="s">
        <v>68</v>
      </c>
      <c r="F191" s="73" t="s">
        <v>131</v>
      </c>
      <c r="G191" s="89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8"/>
      <c r="B192" s="81"/>
      <c r="C192" s="81"/>
      <c r="D192" s="81"/>
      <c r="E192" s="74"/>
      <c r="F192" s="74"/>
      <c r="G192" s="90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8"/>
      <c r="B193" s="81"/>
      <c r="C193" s="81"/>
      <c r="D193" s="81"/>
      <c r="E193" s="74"/>
      <c r="F193" s="74"/>
      <c r="G193" s="90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79"/>
      <c r="B194" s="82"/>
      <c r="C194" s="82"/>
      <c r="D194" s="82"/>
      <c r="E194" s="75"/>
      <c r="F194" s="75"/>
      <c r="G194" s="91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7" t="s">
        <v>212</v>
      </c>
      <c r="B195" s="80" t="s">
        <v>200</v>
      </c>
      <c r="C195" s="80">
        <v>2020</v>
      </c>
      <c r="D195" s="80" t="s">
        <v>94</v>
      </c>
      <c r="E195" s="73" t="s">
        <v>68</v>
      </c>
      <c r="F195" s="73" t="s">
        <v>131</v>
      </c>
      <c r="G195" s="89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8"/>
      <c r="B196" s="81"/>
      <c r="C196" s="81"/>
      <c r="D196" s="81"/>
      <c r="E196" s="74"/>
      <c r="F196" s="74"/>
      <c r="G196" s="90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8"/>
      <c r="B197" s="81"/>
      <c r="C197" s="81"/>
      <c r="D197" s="81"/>
      <c r="E197" s="74"/>
      <c r="F197" s="74"/>
      <c r="G197" s="90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79"/>
      <c r="B198" s="82"/>
      <c r="C198" s="82"/>
      <c r="D198" s="82"/>
      <c r="E198" s="75"/>
      <c r="F198" s="75"/>
      <c r="G198" s="91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7" t="s">
        <v>213</v>
      </c>
      <c r="B199" s="80" t="s">
        <v>201</v>
      </c>
      <c r="C199" s="80">
        <v>2020</v>
      </c>
      <c r="D199" s="80" t="s">
        <v>94</v>
      </c>
      <c r="E199" s="73" t="s">
        <v>68</v>
      </c>
      <c r="F199" s="73" t="s">
        <v>131</v>
      </c>
      <c r="G199" s="89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8"/>
      <c r="B200" s="81"/>
      <c r="C200" s="81"/>
      <c r="D200" s="81"/>
      <c r="E200" s="74"/>
      <c r="F200" s="74"/>
      <c r="G200" s="90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8"/>
      <c r="B201" s="81"/>
      <c r="C201" s="81"/>
      <c r="D201" s="81"/>
      <c r="E201" s="74"/>
      <c r="F201" s="74"/>
      <c r="G201" s="90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79"/>
      <c r="B202" s="82"/>
      <c r="C202" s="82"/>
      <c r="D202" s="82"/>
      <c r="E202" s="75"/>
      <c r="F202" s="75"/>
      <c r="G202" s="91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7" t="s">
        <v>214</v>
      </c>
      <c r="B203" s="80" t="s">
        <v>192</v>
      </c>
      <c r="C203" s="80" t="s">
        <v>174</v>
      </c>
      <c r="D203" s="80"/>
      <c r="E203" s="73"/>
      <c r="F203" s="73" t="s">
        <v>126</v>
      </c>
      <c r="G203" s="89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8"/>
      <c r="B204" s="81"/>
      <c r="C204" s="81"/>
      <c r="D204" s="81"/>
      <c r="E204" s="74"/>
      <c r="F204" s="74"/>
      <c r="G204" s="9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8"/>
      <c r="B205" s="81"/>
      <c r="C205" s="81"/>
      <c r="D205" s="81"/>
      <c r="E205" s="74"/>
      <c r="F205" s="74"/>
      <c r="G205" s="90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79"/>
      <c r="B206" s="82"/>
      <c r="C206" s="82"/>
      <c r="D206" s="82"/>
      <c r="E206" s="75"/>
      <c r="F206" s="75"/>
      <c r="G206" s="9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7" t="s">
        <v>279</v>
      </c>
      <c r="B207" s="80" t="s">
        <v>230</v>
      </c>
      <c r="C207" s="80" t="s">
        <v>174</v>
      </c>
      <c r="D207" s="80" t="s">
        <v>80</v>
      </c>
      <c r="E207" s="73" t="s">
        <v>229</v>
      </c>
      <c r="F207" s="73" t="s">
        <v>126</v>
      </c>
      <c r="G207" s="89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8"/>
      <c r="B208" s="81"/>
      <c r="C208" s="81"/>
      <c r="D208" s="81"/>
      <c r="E208" s="74"/>
      <c r="F208" s="74"/>
      <c r="G208" s="90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8"/>
      <c r="B209" s="81"/>
      <c r="C209" s="81"/>
      <c r="D209" s="81"/>
      <c r="E209" s="74"/>
      <c r="F209" s="74"/>
      <c r="G209" s="90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79"/>
      <c r="B210" s="82"/>
      <c r="C210" s="82"/>
      <c r="D210" s="82"/>
      <c r="E210" s="75"/>
      <c r="F210" s="75"/>
      <c r="G210" s="91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7" t="s">
        <v>280</v>
      </c>
      <c r="B211" s="80" t="s">
        <v>222</v>
      </c>
      <c r="C211" s="80">
        <v>2021</v>
      </c>
      <c r="D211" s="80" t="s">
        <v>90</v>
      </c>
      <c r="E211" s="73" t="s">
        <v>189</v>
      </c>
      <c r="F211" s="73" t="s">
        <v>126</v>
      </c>
      <c r="G211" s="89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8"/>
      <c r="B212" s="81"/>
      <c r="C212" s="81"/>
      <c r="D212" s="81"/>
      <c r="E212" s="74"/>
      <c r="F212" s="74"/>
      <c r="G212" s="90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8"/>
      <c r="B213" s="81"/>
      <c r="C213" s="81"/>
      <c r="D213" s="81"/>
      <c r="E213" s="74"/>
      <c r="F213" s="74"/>
      <c r="G213" s="90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79"/>
      <c r="B214" s="82"/>
      <c r="C214" s="82"/>
      <c r="D214" s="82"/>
      <c r="E214" s="75"/>
      <c r="F214" s="75"/>
      <c r="G214" s="91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7" t="s">
        <v>281</v>
      </c>
      <c r="B215" s="80" t="s">
        <v>242</v>
      </c>
      <c r="C215" s="80">
        <v>2021</v>
      </c>
      <c r="D215" s="80" t="s">
        <v>111</v>
      </c>
      <c r="E215" s="73" t="s">
        <v>247</v>
      </c>
      <c r="F215" s="73" t="s">
        <v>126</v>
      </c>
      <c r="G215" s="89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8"/>
      <c r="B216" s="81"/>
      <c r="C216" s="81"/>
      <c r="D216" s="81"/>
      <c r="E216" s="74"/>
      <c r="F216" s="74"/>
      <c r="G216" s="90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8"/>
      <c r="B217" s="81"/>
      <c r="C217" s="81"/>
      <c r="D217" s="81"/>
      <c r="E217" s="74"/>
      <c r="F217" s="74"/>
      <c r="G217" s="90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79"/>
      <c r="B218" s="82"/>
      <c r="C218" s="82"/>
      <c r="D218" s="82"/>
      <c r="E218" s="75"/>
      <c r="F218" s="75"/>
      <c r="G218" s="91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7" t="s">
        <v>282</v>
      </c>
      <c r="B219" s="80" t="s">
        <v>269</v>
      </c>
      <c r="C219" s="80">
        <v>2022</v>
      </c>
      <c r="D219" s="80" t="s">
        <v>182</v>
      </c>
      <c r="E219" s="73" t="s">
        <v>68</v>
      </c>
      <c r="F219" s="73" t="s">
        <v>126</v>
      </c>
      <c r="G219" s="89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8"/>
      <c r="B220" s="81"/>
      <c r="C220" s="81"/>
      <c r="D220" s="81"/>
      <c r="E220" s="74"/>
      <c r="F220" s="74"/>
      <c r="G220" s="90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8"/>
      <c r="B221" s="81"/>
      <c r="C221" s="81"/>
      <c r="D221" s="81"/>
      <c r="E221" s="74"/>
      <c r="F221" s="74"/>
      <c r="G221" s="90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79"/>
      <c r="B222" s="82"/>
      <c r="C222" s="82"/>
      <c r="D222" s="82"/>
      <c r="E222" s="75"/>
      <c r="F222" s="75"/>
      <c r="G222" s="91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7" t="s">
        <v>215</v>
      </c>
      <c r="B223" s="80" t="s">
        <v>202</v>
      </c>
      <c r="C223" s="80">
        <v>2021</v>
      </c>
      <c r="D223" s="80" t="s">
        <v>95</v>
      </c>
      <c r="E223" s="73" t="s">
        <v>68</v>
      </c>
      <c r="F223" s="73" t="s">
        <v>128</v>
      </c>
      <c r="G223" s="89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8"/>
      <c r="B224" s="81"/>
      <c r="C224" s="81"/>
      <c r="D224" s="81"/>
      <c r="E224" s="74"/>
      <c r="F224" s="74"/>
      <c r="G224" s="9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8"/>
      <c r="B225" s="81"/>
      <c r="C225" s="81"/>
      <c r="D225" s="81"/>
      <c r="E225" s="74"/>
      <c r="F225" s="74"/>
      <c r="G225" s="90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79"/>
      <c r="B226" s="82"/>
      <c r="C226" s="82"/>
      <c r="D226" s="82"/>
      <c r="E226" s="75"/>
      <c r="F226" s="75"/>
      <c r="G226" s="9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7" t="s">
        <v>216</v>
      </c>
      <c r="B227" s="68" t="s">
        <v>203</v>
      </c>
      <c r="C227" s="80">
        <v>2021</v>
      </c>
      <c r="D227" s="80" t="s">
        <v>80</v>
      </c>
      <c r="E227" s="73" t="s">
        <v>68</v>
      </c>
      <c r="F227" s="92" t="s">
        <v>190</v>
      </c>
      <c r="G227" s="89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8"/>
      <c r="B228" s="68"/>
      <c r="C228" s="81"/>
      <c r="D228" s="81"/>
      <c r="E228" s="74"/>
      <c r="F228" s="92"/>
      <c r="G228" s="90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8"/>
      <c r="B229" s="68"/>
      <c r="C229" s="81"/>
      <c r="D229" s="81"/>
      <c r="E229" s="74"/>
      <c r="F229" s="92"/>
      <c r="G229" s="90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79"/>
      <c r="B230" s="68"/>
      <c r="C230" s="82"/>
      <c r="D230" s="82"/>
      <c r="E230" s="75"/>
      <c r="F230" s="92"/>
      <c r="G230" s="91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7" t="s">
        <v>217</v>
      </c>
      <c r="B231" s="68" t="s">
        <v>204</v>
      </c>
      <c r="C231" s="80">
        <v>2021</v>
      </c>
      <c r="D231" s="80" t="s">
        <v>80</v>
      </c>
      <c r="E231" s="73" t="s">
        <v>68</v>
      </c>
      <c r="F231" s="92" t="s">
        <v>190</v>
      </c>
      <c r="G231" s="89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8"/>
      <c r="B232" s="68"/>
      <c r="C232" s="81"/>
      <c r="D232" s="81"/>
      <c r="E232" s="74"/>
      <c r="F232" s="92"/>
      <c r="G232" s="90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8"/>
      <c r="B233" s="68"/>
      <c r="C233" s="81"/>
      <c r="D233" s="81"/>
      <c r="E233" s="74"/>
      <c r="F233" s="92"/>
      <c r="G233" s="90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79"/>
      <c r="B234" s="68"/>
      <c r="C234" s="82"/>
      <c r="D234" s="82"/>
      <c r="E234" s="75"/>
      <c r="F234" s="92"/>
      <c r="G234" s="91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7" t="s">
        <v>218</v>
      </c>
      <c r="B235" s="68" t="s">
        <v>205</v>
      </c>
      <c r="C235" s="80">
        <v>2021</v>
      </c>
      <c r="D235" s="80" t="s">
        <v>80</v>
      </c>
      <c r="E235" s="73" t="s">
        <v>68</v>
      </c>
      <c r="F235" s="92" t="s">
        <v>190</v>
      </c>
      <c r="G235" s="89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8"/>
      <c r="B236" s="68"/>
      <c r="C236" s="81"/>
      <c r="D236" s="81"/>
      <c r="E236" s="74"/>
      <c r="F236" s="92"/>
      <c r="G236" s="90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8"/>
      <c r="B237" s="68"/>
      <c r="C237" s="81"/>
      <c r="D237" s="81"/>
      <c r="E237" s="74"/>
      <c r="F237" s="92"/>
      <c r="G237" s="90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79"/>
      <c r="B238" s="68"/>
      <c r="C238" s="82"/>
      <c r="D238" s="82"/>
      <c r="E238" s="75"/>
      <c r="F238" s="92"/>
      <c r="G238" s="91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7" t="s">
        <v>219</v>
      </c>
      <c r="B239" s="68" t="s">
        <v>206</v>
      </c>
      <c r="C239" s="80">
        <v>2021</v>
      </c>
      <c r="D239" s="80" t="s">
        <v>80</v>
      </c>
      <c r="E239" s="73" t="s">
        <v>68</v>
      </c>
      <c r="F239" s="92" t="s">
        <v>190</v>
      </c>
      <c r="G239" s="89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8"/>
      <c r="B240" s="68"/>
      <c r="C240" s="81"/>
      <c r="D240" s="81"/>
      <c r="E240" s="74"/>
      <c r="F240" s="92"/>
      <c r="G240" s="90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8"/>
      <c r="B241" s="68"/>
      <c r="C241" s="81"/>
      <c r="D241" s="81"/>
      <c r="E241" s="74"/>
      <c r="F241" s="92"/>
      <c r="G241" s="90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79"/>
      <c r="B242" s="68"/>
      <c r="C242" s="82"/>
      <c r="D242" s="82"/>
      <c r="E242" s="75"/>
      <c r="F242" s="92"/>
      <c r="G242" s="91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7" t="s">
        <v>220</v>
      </c>
      <c r="B243" s="68" t="s">
        <v>207</v>
      </c>
      <c r="C243" s="80">
        <v>2021</v>
      </c>
      <c r="D243" s="80" t="s">
        <v>80</v>
      </c>
      <c r="E243" s="73" t="s">
        <v>68</v>
      </c>
      <c r="F243" s="92" t="s">
        <v>190</v>
      </c>
      <c r="G243" s="89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8"/>
      <c r="B244" s="68"/>
      <c r="C244" s="81"/>
      <c r="D244" s="81"/>
      <c r="E244" s="74"/>
      <c r="F244" s="92"/>
      <c r="G244" s="90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8"/>
      <c r="B245" s="68"/>
      <c r="C245" s="81"/>
      <c r="D245" s="81"/>
      <c r="E245" s="74"/>
      <c r="F245" s="92"/>
      <c r="G245" s="90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79"/>
      <c r="B246" s="68"/>
      <c r="C246" s="82"/>
      <c r="D246" s="82"/>
      <c r="E246" s="75"/>
      <c r="F246" s="92"/>
      <c r="G246" s="91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7" t="s">
        <v>223</v>
      </c>
      <c r="B247" s="68" t="s">
        <v>208</v>
      </c>
      <c r="C247" s="80">
        <v>2021</v>
      </c>
      <c r="D247" s="80" t="s">
        <v>80</v>
      </c>
      <c r="E247" s="73" t="s">
        <v>68</v>
      </c>
      <c r="F247" s="92" t="s">
        <v>190</v>
      </c>
      <c r="G247" s="89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8"/>
      <c r="B248" s="68"/>
      <c r="C248" s="81"/>
      <c r="D248" s="81"/>
      <c r="E248" s="74"/>
      <c r="F248" s="92"/>
      <c r="G248" s="90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8"/>
      <c r="B249" s="68"/>
      <c r="C249" s="81"/>
      <c r="D249" s="81"/>
      <c r="E249" s="74"/>
      <c r="F249" s="92"/>
      <c r="G249" s="90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79"/>
      <c r="B250" s="68"/>
      <c r="C250" s="82"/>
      <c r="D250" s="82"/>
      <c r="E250" s="75"/>
      <c r="F250" s="92"/>
      <c r="G250" s="91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7" t="s">
        <v>236</v>
      </c>
      <c r="B251" s="68" t="s">
        <v>209</v>
      </c>
      <c r="C251" s="80">
        <v>2021</v>
      </c>
      <c r="D251" s="80" t="s">
        <v>80</v>
      </c>
      <c r="E251" s="73" t="s">
        <v>68</v>
      </c>
      <c r="F251" s="92" t="s">
        <v>190</v>
      </c>
      <c r="G251" s="89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8"/>
      <c r="B252" s="68"/>
      <c r="C252" s="81"/>
      <c r="D252" s="81"/>
      <c r="E252" s="74"/>
      <c r="F252" s="92"/>
      <c r="G252" s="90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8"/>
      <c r="B253" s="68"/>
      <c r="C253" s="81"/>
      <c r="D253" s="81"/>
      <c r="E253" s="74"/>
      <c r="F253" s="92"/>
      <c r="G253" s="90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79"/>
      <c r="B254" s="68"/>
      <c r="C254" s="82"/>
      <c r="D254" s="82"/>
      <c r="E254" s="75"/>
      <c r="F254" s="92"/>
      <c r="G254" s="91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7" t="s">
        <v>237</v>
      </c>
      <c r="B255" s="68" t="s">
        <v>210</v>
      </c>
      <c r="C255" s="80">
        <v>2021</v>
      </c>
      <c r="D255" s="80" t="s">
        <v>80</v>
      </c>
      <c r="E255" s="73" t="s">
        <v>68</v>
      </c>
      <c r="F255" s="92" t="s">
        <v>190</v>
      </c>
      <c r="G255" s="89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8"/>
      <c r="B256" s="68"/>
      <c r="C256" s="81"/>
      <c r="D256" s="81"/>
      <c r="E256" s="74"/>
      <c r="F256" s="92"/>
      <c r="G256" s="90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8"/>
      <c r="B257" s="68"/>
      <c r="C257" s="81"/>
      <c r="D257" s="81"/>
      <c r="E257" s="74"/>
      <c r="F257" s="92"/>
      <c r="G257" s="90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79"/>
      <c r="B258" s="68"/>
      <c r="C258" s="82"/>
      <c r="D258" s="82"/>
      <c r="E258" s="75"/>
      <c r="F258" s="92"/>
      <c r="G258" s="91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7" t="s">
        <v>238</v>
      </c>
      <c r="B259" s="68" t="s">
        <v>211</v>
      </c>
      <c r="C259" s="80">
        <v>2021</v>
      </c>
      <c r="D259" s="80" t="s">
        <v>80</v>
      </c>
      <c r="E259" s="73" t="s">
        <v>68</v>
      </c>
      <c r="F259" s="92" t="s">
        <v>190</v>
      </c>
      <c r="G259" s="89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8"/>
      <c r="B260" s="68"/>
      <c r="C260" s="81"/>
      <c r="D260" s="81"/>
      <c r="E260" s="74"/>
      <c r="F260" s="92"/>
      <c r="G260" s="90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8"/>
      <c r="B261" s="68"/>
      <c r="C261" s="81"/>
      <c r="D261" s="81"/>
      <c r="E261" s="74"/>
      <c r="F261" s="92"/>
      <c r="G261" s="90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79"/>
      <c r="B262" s="68"/>
      <c r="C262" s="82"/>
      <c r="D262" s="82"/>
      <c r="E262" s="75"/>
      <c r="F262" s="92"/>
      <c r="G262" s="91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7" t="s">
        <v>239</v>
      </c>
      <c r="B263" s="80" t="s">
        <v>225</v>
      </c>
      <c r="C263" s="80">
        <v>2021</v>
      </c>
      <c r="D263" s="80" t="s">
        <v>182</v>
      </c>
      <c r="E263" s="73" t="s">
        <v>68</v>
      </c>
      <c r="F263" s="80" t="s">
        <v>128</v>
      </c>
      <c r="G263" s="83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8"/>
      <c r="B264" s="81"/>
      <c r="C264" s="81"/>
      <c r="D264" s="81"/>
      <c r="E264" s="74"/>
      <c r="F264" s="81"/>
      <c r="G264" s="84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8"/>
      <c r="B265" s="81"/>
      <c r="C265" s="81"/>
      <c r="D265" s="81"/>
      <c r="E265" s="74"/>
      <c r="F265" s="81"/>
      <c r="G265" s="84"/>
      <c r="H265" s="8">
        <v>0</v>
      </c>
      <c r="I265" s="15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79"/>
      <c r="B266" s="82"/>
      <c r="C266" s="82"/>
      <c r="D266" s="82"/>
      <c r="E266" s="75"/>
      <c r="F266" s="82"/>
      <c r="G266" s="85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7" t="s">
        <v>240</v>
      </c>
      <c r="B267" s="80" t="s">
        <v>264</v>
      </c>
      <c r="C267" s="80">
        <v>2021</v>
      </c>
      <c r="D267" s="80" t="s">
        <v>226</v>
      </c>
      <c r="E267" s="80" t="s">
        <v>265</v>
      </c>
      <c r="F267" s="80" t="s">
        <v>227</v>
      </c>
      <c r="G267" s="89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8"/>
      <c r="B268" s="81"/>
      <c r="C268" s="81"/>
      <c r="D268" s="81"/>
      <c r="E268" s="81"/>
      <c r="F268" s="81"/>
      <c r="G268" s="90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8"/>
      <c r="B269" s="81"/>
      <c r="C269" s="81"/>
      <c r="D269" s="81"/>
      <c r="E269" s="81"/>
      <c r="F269" s="81"/>
      <c r="G269" s="90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79"/>
      <c r="B270" s="82"/>
      <c r="C270" s="82"/>
      <c r="D270" s="82"/>
      <c r="E270" s="82"/>
      <c r="F270" s="82"/>
      <c r="G270" s="91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7" t="s">
        <v>243</v>
      </c>
      <c r="B271" s="80" t="s">
        <v>252</v>
      </c>
      <c r="C271" s="80">
        <v>2021</v>
      </c>
      <c r="D271" s="80" t="s">
        <v>226</v>
      </c>
      <c r="E271" s="80" t="s">
        <v>253</v>
      </c>
      <c r="F271" s="80" t="s">
        <v>227</v>
      </c>
      <c r="G271" s="89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8"/>
      <c r="B272" s="81"/>
      <c r="C272" s="81"/>
      <c r="D272" s="81"/>
      <c r="E272" s="81"/>
      <c r="F272" s="81"/>
      <c r="G272" s="90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8"/>
      <c r="B273" s="81"/>
      <c r="C273" s="81"/>
      <c r="D273" s="81"/>
      <c r="E273" s="81"/>
      <c r="F273" s="81"/>
      <c r="G273" s="90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79"/>
      <c r="B274" s="82"/>
      <c r="C274" s="82"/>
      <c r="D274" s="82"/>
      <c r="E274" s="82"/>
      <c r="F274" s="82"/>
      <c r="G274" s="91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7" t="s">
        <v>248</v>
      </c>
      <c r="B275" s="80" t="s">
        <v>228</v>
      </c>
      <c r="C275" s="80">
        <v>2021</v>
      </c>
      <c r="D275" s="80" t="s">
        <v>226</v>
      </c>
      <c r="E275" s="73" t="s">
        <v>68</v>
      </c>
      <c r="F275" s="80" t="s">
        <v>134</v>
      </c>
      <c r="G275" s="83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8"/>
      <c r="B276" s="81"/>
      <c r="C276" s="81"/>
      <c r="D276" s="81"/>
      <c r="E276" s="74"/>
      <c r="F276" s="81"/>
      <c r="G276" s="84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8"/>
      <c r="B277" s="81"/>
      <c r="C277" s="81"/>
      <c r="D277" s="81"/>
      <c r="E277" s="74"/>
      <c r="F277" s="81"/>
      <c r="G277" s="84"/>
      <c r="H277" s="8">
        <v>0</v>
      </c>
      <c r="I277" s="15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79"/>
      <c r="B278" s="82"/>
      <c r="C278" s="82"/>
      <c r="D278" s="82"/>
      <c r="E278" s="75"/>
      <c r="F278" s="82"/>
      <c r="G278" s="85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7" t="s">
        <v>255</v>
      </c>
      <c r="B279" s="80" t="s">
        <v>251</v>
      </c>
      <c r="C279" s="80">
        <v>2021</v>
      </c>
      <c r="D279" s="80" t="s">
        <v>90</v>
      </c>
      <c r="E279" s="80" t="s">
        <v>244</v>
      </c>
      <c r="F279" s="73" t="s">
        <v>125</v>
      </c>
      <c r="G279" s="83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8"/>
      <c r="B280" s="81"/>
      <c r="C280" s="81"/>
      <c r="D280" s="81"/>
      <c r="E280" s="81"/>
      <c r="F280" s="74"/>
      <c r="G280" s="84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8"/>
      <c r="B281" s="81"/>
      <c r="C281" s="81"/>
      <c r="D281" s="81"/>
      <c r="E281" s="81"/>
      <c r="F281" s="74"/>
      <c r="G281" s="84"/>
      <c r="H281" s="8">
        <v>0</v>
      </c>
      <c r="I281" s="15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79"/>
      <c r="B282" s="82"/>
      <c r="C282" s="82"/>
      <c r="D282" s="82"/>
      <c r="E282" s="82"/>
      <c r="F282" s="75"/>
      <c r="G282" s="85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7" t="s">
        <v>256</v>
      </c>
      <c r="B283" s="80" t="s">
        <v>250</v>
      </c>
      <c r="C283" s="80">
        <v>2021</v>
      </c>
      <c r="D283" s="80" t="s">
        <v>80</v>
      </c>
      <c r="E283" s="80" t="s">
        <v>244</v>
      </c>
      <c r="F283" s="80" t="s">
        <v>249</v>
      </c>
      <c r="G283" s="83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8"/>
      <c r="B284" s="81"/>
      <c r="C284" s="81"/>
      <c r="D284" s="81"/>
      <c r="E284" s="81"/>
      <c r="F284" s="81"/>
      <c r="G284" s="84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8"/>
      <c r="B285" s="81"/>
      <c r="C285" s="81"/>
      <c r="D285" s="81"/>
      <c r="E285" s="81"/>
      <c r="F285" s="81"/>
      <c r="G285" s="84"/>
      <c r="H285" s="8">
        <v>0</v>
      </c>
      <c r="I285" s="15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79"/>
      <c r="B286" s="82"/>
      <c r="C286" s="82"/>
      <c r="D286" s="82"/>
      <c r="E286" s="82"/>
      <c r="F286" s="82"/>
      <c r="G286" s="85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7" t="s">
        <v>277</v>
      </c>
      <c r="B287" s="68" t="s">
        <v>254</v>
      </c>
      <c r="C287" s="68">
        <v>2022</v>
      </c>
      <c r="D287" s="68" t="s">
        <v>226</v>
      </c>
      <c r="E287" s="68" t="s">
        <v>244</v>
      </c>
      <c r="F287" s="80" t="s">
        <v>134</v>
      </c>
      <c r="G287" s="83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7"/>
      <c r="B288" s="68"/>
      <c r="C288" s="68"/>
      <c r="D288" s="68"/>
      <c r="E288" s="68"/>
      <c r="F288" s="81"/>
      <c r="G288" s="84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7"/>
      <c r="B289" s="68"/>
      <c r="C289" s="68"/>
      <c r="D289" s="68"/>
      <c r="E289" s="68"/>
      <c r="F289" s="81"/>
      <c r="G289" s="84"/>
      <c r="H289" s="8">
        <v>0</v>
      </c>
      <c r="I289" s="15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67"/>
      <c r="B290" s="68"/>
      <c r="C290" s="68"/>
      <c r="D290" s="68"/>
      <c r="E290" s="68"/>
      <c r="F290" s="81"/>
      <c r="G290" s="85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7" t="s">
        <v>278</v>
      </c>
      <c r="B291" s="80" t="s">
        <v>258</v>
      </c>
      <c r="C291" s="80">
        <v>2022</v>
      </c>
      <c r="D291" s="80" t="s">
        <v>95</v>
      </c>
      <c r="E291" s="80" t="s">
        <v>257</v>
      </c>
      <c r="F291" s="73" t="s">
        <v>259</v>
      </c>
      <c r="G291" s="83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8"/>
      <c r="B292" s="81"/>
      <c r="C292" s="81"/>
      <c r="D292" s="81"/>
      <c r="E292" s="81"/>
      <c r="F292" s="74"/>
      <c r="G292" s="84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8"/>
      <c r="B293" s="81"/>
      <c r="C293" s="81"/>
      <c r="D293" s="81"/>
      <c r="E293" s="81"/>
      <c r="F293" s="74"/>
      <c r="G293" s="84"/>
      <c r="H293" s="8">
        <v>0</v>
      </c>
      <c r="I293" s="15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79"/>
      <c r="B294" s="82"/>
      <c r="C294" s="82"/>
      <c r="D294" s="82"/>
      <c r="E294" s="82"/>
      <c r="F294" s="75"/>
      <c r="G294" s="85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86"/>
      <c r="B295" s="146" t="s">
        <v>19</v>
      </c>
      <c r="C295" s="86"/>
      <c r="D295" s="86"/>
      <c r="E295" s="86"/>
      <c r="F295" s="164"/>
      <c r="G295" s="83">
        <f>H295+I295+J295+K295+H296+I296+J296+K296+H297+I297+J297+K297+H298+I298+J298+K298+L295+L296+L297+L298</f>
        <v>30888.745000000003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87"/>
      <c r="B296" s="147"/>
      <c r="C296" s="87"/>
      <c r="D296" s="87"/>
      <c r="E296" s="87"/>
      <c r="F296" s="165"/>
      <c r="G296" s="84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87"/>
      <c r="B297" s="147"/>
      <c r="C297" s="87"/>
      <c r="D297" s="87"/>
      <c r="E297" s="87"/>
      <c r="F297" s="165"/>
      <c r="G297" s="84"/>
      <c r="H297" s="8">
        <f>H22+H26+H55+H59+H64++H72+H76+H81+H85+H113+H121+H141+H165+H177+H181+H185+H189+H193+H197+H201</f>
        <v>7361.6</v>
      </c>
      <c r="I297" s="15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10160.9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 x14ac:dyDescent="0.25">
      <c r="A298" s="88"/>
      <c r="B298" s="148"/>
      <c r="C298" s="88"/>
      <c r="D298" s="88"/>
      <c r="E298" s="88"/>
      <c r="F298" s="166"/>
      <c r="G298" s="85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61" t="s">
        <v>87</v>
      </c>
      <c r="B299" s="162"/>
      <c r="C299" s="162"/>
      <c r="D299" s="162"/>
      <c r="E299" s="162"/>
      <c r="F299" s="162"/>
      <c r="G299" s="162"/>
      <c r="H299" s="162"/>
      <c r="I299" s="162"/>
      <c r="J299" s="162"/>
      <c r="K299" s="163"/>
      <c r="L299" s="33"/>
    </row>
    <row r="300" spans="1:15" ht="16.5" customHeight="1" x14ac:dyDescent="0.25">
      <c r="A300" s="167" t="s">
        <v>20</v>
      </c>
      <c r="B300" s="168"/>
      <c r="C300" s="168"/>
      <c r="D300" s="168"/>
      <c r="E300" s="168"/>
      <c r="F300" s="168"/>
      <c r="G300" s="168"/>
      <c r="H300" s="168"/>
      <c r="I300" s="168"/>
      <c r="J300" s="168"/>
      <c r="K300" s="169"/>
      <c r="L300" s="33"/>
    </row>
    <row r="301" spans="1:15" ht="16.5" customHeight="1" x14ac:dyDescent="0.25">
      <c r="A301" s="67" t="s">
        <v>38</v>
      </c>
      <c r="B301" s="80" t="s">
        <v>39</v>
      </c>
      <c r="C301" s="69" t="s">
        <v>88</v>
      </c>
      <c r="D301" s="69" t="s">
        <v>89</v>
      </c>
      <c r="E301" s="73" t="s">
        <v>40</v>
      </c>
      <c r="F301" s="73" t="s">
        <v>136</v>
      </c>
      <c r="G301" s="89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4">
        <v>0</v>
      </c>
      <c r="L301" s="8">
        <v>0</v>
      </c>
    </row>
    <row r="302" spans="1:15" ht="16.5" customHeight="1" x14ac:dyDescent="0.25">
      <c r="A302" s="67"/>
      <c r="B302" s="81"/>
      <c r="C302" s="70"/>
      <c r="D302" s="70"/>
      <c r="E302" s="74"/>
      <c r="F302" s="74"/>
      <c r="G302" s="90"/>
      <c r="H302" s="8">
        <v>0</v>
      </c>
      <c r="I302" s="8">
        <v>0</v>
      </c>
      <c r="J302" s="8">
        <v>0</v>
      </c>
      <c r="K302" s="14">
        <v>0</v>
      </c>
      <c r="L302" s="8">
        <v>0</v>
      </c>
    </row>
    <row r="303" spans="1:15" ht="16.5" customHeight="1" x14ac:dyDescent="0.25">
      <c r="A303" s="67"/>
      <c r="B303" s="81"/>
      <c r="C303" s="70"/>
      <c r="D303" s="70"/>
      <c r="E303" s="81"/>
      <c r="F303" s="74"/>
      <c r="G303" s="90"/>
      <c r="H303" s="8">
        <v>0</v>
      </c>
      <c r="I303" s="8">
        <v>0</v>
      </c>
      <c r="J303" s="8">
        <v>0</v>
      </c>
      <c r="K303" s="14">
        <v>40</v>
      </c>
      <c r="L303" s="8">
        <v>50</v>
      </c>
    </row>
    <row r="304" spans="1:15" ht="16.5" customHeight="1" x14ac:dyDescent="0.25">
      <c r="A304" s="67"/>
      <c r="B304" s="82"/>
      <c r="C304" s="71"/>
      <c r="D304" s="71"/>
      <c r="E304" s="75"/>
      <c r="F304" s="75"/>
      <c r="G304" s="91"/>
      <c r="H304" s="8">
        <v>0</v>
      </c>
      <c r="I304" s="8">
        <v>0</v>
      </c>
      <c r="J304" s="8">
        <v>0</v>
      </c>
      <c r="K304" s="14">
        <v>0</v>
      </c>
      <c r="L304" s="8">
        <v>0</v>
      </c>
    </row>
    <row r="305" spans="1:14" ht="16.5" hidden="1" customHeight="1" x14ac:dyDescent="0.25">
      <c r="A305" s="96" t="s">
        <v>122</v>
      </c>
      <c r="B305" s="80" t="s">
        <v>123</v>
      </c>
      <c r="C305" s="80">
        <v>2021</v>
      </c>
      <c r="D305" s="80" t="s">
        <v>89</v>
      </c>
      <c r="E305" s="73" t="s">
        <v>40</v>
      </c>
      <c r="F305" s="73" t="s">
        <v>136</v>
      </c>
      <c r="G305" s="89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4">
        <v>0</v>
      </c>
      <c r="L305" s="8">
        <v>0</v>
      </c>
    </row>
    <row r="306" spans="1:14" ht="16.5" hidden="1" customHeight="1" x14ac:dyDescent="0.25">
      <c r="A306" s="97"/>
      <c r="B306" s="81"/>
      <c r="C306" s="81"/>
      <c r="D306" s="81"/>
      <c r="E306" s="74"/>
      <c r="F306" s="74"/>
      <c r="G306" s="90"/>
      <c r="H306" s="8">
        <v>0</v>
      </c>
      <c r="I306" s="8">
        <v>0</v>
      </c>
      <c r="J306" s="8">
        <v>0</v>
      </c>
      <c r="K306" s="14">
        <v>0</v>
      </c>
      <c r="L306" s="8">
        <v>0</v>
      </c>
    </row>
    <row r="307" spans="1:14" ht="16.5" hidden="1" customHeight="1" x14ac:dyDescent="0.25">
      <c r="A307" s="97"/>
      <c r="B307" s="81"/>
      <c r="C307" s="81"/>
      <c r="D307" s="81"/>
      <c r="E307" s="81"/>
      <c r="F307" s="74"/>
      <c r="G307" s="90"/>
      <c r="H307" s="8">
        <v>0</v>
      </c>
      <c r="I307" s="8">
        <v>0</v>
      </c>
      <c r="J307" s="8">
        <v>0</v>
      </c>
      <c r="K307" s="14">
        <v>0</v>
      </c>
      <c r="L307" s="8">
        <v>0</v>
      </c>
    </row>
    <row r="308" spans="1:14" ht="16.5" hidden="1" customHeight="1" x14ac:dyDescent="0.25">
      <c r="A308" s="98"/>
      <c r="B308" s="82"/>
      <c r="C308" s="82"/>
      <c r="D308" s="82"/>
      <c r="E308" s="75"/>
      <c r="F308" s="75"/>
      <c r="G308" s="91"/>
      <c r="H308" s="8">
        <v>0</v>
      </c>
      <c r="I308" s="8">
        <v>0</v>
      </c>
      <c r="J308" s="8">
        <v>0</v>
      </c>
      <c r="K308" s="14">
        <v>0</v>
      </c>
      <c r="L308" s="8">
        <v>0</v>
      </c>
    </row>
    <row r="309" spans="1:14" ht="16.5" customHeight="1" x14ac:dyDescent="0.25">
      <c r="A309" s="168" t="s">
        <v>21</v>
      </c>
      <c r="B309" s="168"/>
      <c r="C309" s="168"/>
      <c r="D309" s="168"/>
      <c r="E309" s="168"/>
      <c r="F309" s="168"/>
      <c r="G309" s="168"/>
      <c r="H309" s="168"/>
      <c r="I309" s="168"/>
      <c r="J309" s="168"/>
      <c r="K309" s="169"/>
      <c r="L309" s="33">
        <v>0</v>
      </c>
    </row>
    <row r="310" spans="1:14" ht="16.5" customHeight="1" x14ac:dyDescent="0.25">
      <c r="A310" s="77" t="s">
        <v>22</v>
      </c>
      <c r="B310" s="80" t="s">
        <v>28</v>
      </c>
      <c r="C310" s="72" t="s">
        <v>88</v>
      </c>
      <c r="D310" s="69" t="s">
        <v>89</v>
      </c>
      <c r="E310" s="69" t="s">
        <v>41</v>
      </c>
      <c r="F310" s="73" t="s">
        <v>137</v>
      </c>
      <c r="G310" s="89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4">
        <v>0</v>
      </c>
      <c r="L310" s="8">
        <v>0</v>
      </c>
    </row>
    <row r="311" spans="1:14" ht="16.5" customHeight="1" x14ac:dyDescent="0.25">
      <c r="A311" s="78"/>
      <c r="B311" s="81"/>
      <c r="C311" s="72"/>
      <c r="D311" s="70"/>
      <c r="E311" s="70"/>
      <c r="F311" s="74"/>
      <c r="G311" s="90"/>
      <c r="H311" s="10">
        <v>0</v>
      </c>
      <c r="I311" s="10">
        <v>0</v>
      </c>
      <c r="J311" s="10">
        <v>0</v>
      </c>
      <c r="K311" s="34">
        <v>0</v>
      </c>
      <c r="L311" s="8">
        <v>0</v>
      </c>
    </row>
    <row r="312" spans="1:14" ht="16.5" customHeight="1" x14ac:dyDescent="0.25">
      <c r="A312" s="78"/>
      <c r="B312" s="81"/>
      <c r="C312" s="72"/>
      <c r="D312" s="70"/>
      <c r="E312" s="70"/>
      <c r="F312" s="74"/>
      <c r="G312" s="90"/>
      <c r="H312" s="10">
        <v>20</v>
      </c>
      <c r="I312" s="10">
        <v>0</v>
      </c>
      <c r="J312" s="10">
        <v>0</v>
      </c>
      <c r="K312" s="34">
        <v>25</v>
      </c>
      <c r="L312" s="8">
        <v>30</v>
      </c>
    </row>
    <row r="313" spans="1:14" ht="16.5" customHeight="1" x14ac:dyDescent="0.25">
      <c r="A313" s="79"/>
      <c r="B313" s="82"/>
      <c r="C313" s="72"/>
      <c r="D313" s="71"/>
      <c r="E313" s="71"/>
      <c r="F313" s="75"/>
      <c r="G313" s="91"/>
      <c r="H313" s="10">
        <v>0</v>
      </c>
      <c r="I313" s="10">
        <v>0</v>
      </c>
      <c r="J313" s="10">
        <v>0</v>
      </c>
      <c r="K313" s="34">
        <v>0</v>
      </c>
      <c r="L313" s="8">
        <v>0</v>
      </c>
      <c r="N313" s="2"/>
    </row>
    <row r="314" spans="1:14" ht="16.5" customHeight="1" x14ac:dyDescent="0.25">
      <c r="A314" s="77" t="s">
        <v>23</v>
      </c>
      <c r="B314" s="80" t="s">
        <v>29</v>
      </c>
      <c r="C314" s="72" t="s">
        <v>88</v>
      </c>
      <c r="D314" s="69" t="s">
        <v>89</v>
      </c>
      <c r="E314" s="69" t="s">
        <v>42</v>
      </c>
      <c r="F314" s="73" t="s">
        <v>137</v>
      </c>
      <c r="G314" s="89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4">
        <v>0</v>
      </c>
      <c r="L314" s="8">
        <v>0</v>
      </c>
    </row>
    <row r="315" spans="1:14" ht="16.5" customHeight="1" x14ac:dyDescent="0.25">
      <c r="A315" s="78"/>
      <c r="B315" s="81"/>
      <c r="C315" s="72"/>
      <c r="D315" s="70"/>
      <c r="E315" s="70"/>
      <c r="F315" s="74"/>
      <c r="G315" s="90"/>
      <c r="H315" s="10">
        <v>0</v>
      </c>
      <c r="I315" s="10">
        <v>0</v>
      </c>
      <c r="J315" s="10">
        <v>0</v>
      </c>
      <c r="K315" s="34">
        <v>0</v>
      </c>
      <c r="L315" s="8">
        <v>0</v>
      </c>
    </row>
    <row r="316" spans="1:14" ht="16.5" customHeight="1" x14ac:dyDescent="0.25">
      <c r="A316" s="78"/>
      <c r="B316" s="81"/>
      <c r="C316" s="72"/>
      <c r="D316" s="70"/>
      <c r="E316" s="70"/>
      <c r="F316" s="74"/>
      <c r="G316" s="90"/>
      <c r="H316" s="10">
        <v>0</v>
      </c>
      <c r="I316" s="10">
        <v>0</v>
      </c>
      <c r="J316" s="10">
        <v>0</v>
      </c>
      <c r="K316" s="34">
        <v>35</v>
      </c>
      <c r="L316" s="8">
        <v>40</v>
      </c>
    </row>
    <row r="317" spans="1:14" ht="16.5" customHeight="1" x14ac:dyDescent="0.25">
      <c r="A317" s="79"/>
      <c r="B317" s="82"/>
      <c r="C317" s="72"/>
      <c r="D317" s="71"/>
      <c r="E317" s="71"/>
      <c r="F317" s="75"/>
      <c r="G317" s="91"/>
      <c r="H317" s="10"/>
      <c r="I317" s="10">
        <v>0</v>
      </c>
      <c r="J317" s="10">
        <v>0</v>
      </c>
      <c r="K317" s="34">
        <v>0</v>
      </c>
      <c r="L317" s="8">
        <v>0</v>
      </c>
    </row>
    <row r="318" spans="1:14" ht="16.5" customHeight="1" x14ac:dyDescent="0.25">
      <c r="A318" s="77" t="s">
        <v>25</v>
      </c>
      <c r="B318" s="80" t="s">
        <v>120</v>
      </c>
      <c r="C318" s="69" t="s">
        <v>88</v>
      </c>
      <c r="D318" s="69" t="s">
        <v>89</v>
      </c>
      <c r="E318" s="69" t="s">
        <v>141</v>
      </c>
      <c r="F318" s="73" t="s">
        <v>137</v>
      </c>
      <c r="G318" s="89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4">
        <v>0</v>
      </c>
      <c r="L318" s="8">
        <v>0</v>
      </c>
    </row>
    <row r="319" spans="1:14" ht="16.5" customHeight="1" x14ac:dyDescent="0.25">
      <c r="A319" s="78"/>
      <c r="B319" s="81"/>
      <c r="C319" s="70"/>
      <c r="D319" s="70"/>
      <c r="E319" s="70"/>
      <c r="F319" s="74"/>
      <c r="G319" s="90"/>
      <c r="H319" s="10">
        <v>0</v>
      </c>
      <c r="I319" s="10">
        <v>0</v>
      </c>
      <c r="J319" s="10">
        <v>0</v>
      </c>
      <c r="K319" s="34">
        <v>0</v>
      </c>
      <c r="L319" s="8">
        <v>0</v>
      </c>
    </row>
    <row r="320" spans="1:14" ht="16.5" customHeight="1" x14ac:dyDescent="0.25">
      <c r="A320" s="78"/>
      <c r="B320" s="81"/>
      <c r="C320" s="70"/>
      <c r="D320" s="70"/>
      <c r="E320" s="70"/>
      <c r="F320" s="74"/>
      <c r="G320" s="90"/>
      <c r="H320" s="10">
        <f>52</f>
        <v>52</v>
      </c>
      <c r="I320" s="10">
        <v>0</v>
      </c>
      <c r="J320" s="10">
        <v>0</v>
      </c>
      <c r="K320" s="34">
        <v>0</v>
      </c>
      <c r="L320" s="8">
        <v>0</v>
      </c>
    </row>
    <row r="321" spans="1:14" ht="16.5" customHeight="1" x14ac:dyDescent="0.25">
      <c r="A321" s="79"/>
      <c r="B321" s="82"/>
      <c r="C321" s="71"/>
      <c r="D321" s="71"/>
      <c r="E321" s="71"/>
      <c r="F321" s="75"/>
      <c r="G321" s="91"/>
      <c r="H321" s="10">
        <v>0</v>
      </c>
      <c r="I321" s="10">
        <v>0</v>
      </c>
      <c r="J321" s="10">
        <v>0</v>
      </c>
      <c r="K321" s="34">
        <v>0</v>
      </c>
      <c r="L321" s="8">
        <v>0</v>
      </c>
    </row>
    <row r="322" spans="1:14" ht="16.5" customHeight="1" x14ac:dyDescent="0.25">
      <c r="A322" s="77" t="s">
        <v>26</v>
      </c>
      <c r="B322" s="80" t="s">
        <v>30</v>
      </c>
      <c r="C322" s="72" t="s">
        <v>88</v>
      </c>
      <c r="D322" s="69" t="s">
        <v>89</v>
      </c>
      <c r="E322" s="69" t="s">
        <v>43</v>
      </c>
      <c r="F322" s="73" t="s">
        <v>137</v>
      </c>
      <c r="G322" s="89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4">
        <v>0</v>
      </c>
      <c r="L322" s="8">
        <v>0</v>
      </c>
    </row>
    <row r="323" spans="1:14" ht="16.5" customHeight="1" x14ac:dyDescent="0.25">
      <c r="A323" s="78"/>
      <c r="B323" s="81"/>
      <c r="C323" s="72"/>
      <c r="D323" s="70"/>
      <c r="E323" s="70"/>
      <c r="F323" s="74"/>
      <c r="G323" s="90"/>
      <c r="H323" s="10">
        <v>0</v>
      </c>
      <c r="I323" s="10">
        <v>0</v>
      </c>
      <c r="J323" s="10">
        <v>0</v>
      </c>
      <c r="K323" s="34">
        <v>0</v>
      </c>
      <c r="L323" s="8">
        <v>0</v>
      </c>
    </row>
    <row r="324" spans="1:14" ht="16.5" customHeight="1" x14ac:dyDescent="0.25">
      <c r="A324" s="78"/>
      <c r="B324" s="81"/>
      <c r="C324" s="72"/>
      <c r="D324" s="70"/>
      <c r="E324" s="70"/>
      <c r="F324" s="74"/>
      <c r="G324" s="90"/>
      <c r="H324" s="10">
        <v>0</v>
      </c>
      <c r="I324" s="10">
        <v>0</v>
      </c>
      <c r="J324" s="10">
        <v>0</v>
      </c>
      <c r="K324" s="34">
        <v>20</v>
      </c>
      <c r="L324" s="8">
        <v>20</v>
      </c>
    </row>
    <row r="325" spans="1:14" ht="16.5" customHeight="1" x14ac:dyDescent="0.25">
      <c r="A325" s="79"/>
      <c r="B325" s="82"/>
      <c r="C325" s="72"/>
      <c r="D325" s="71"/>
      <c r="E325" s="71"/>
      <c r="F325" s="75"/>
      <c r="G325" s="91"/>
      <c r="H325" s="10">
        <v>0</v>
      </c>
      <c r="I325" s="10">
        <v>0</v>
      </c>
      <c r="J325" s="10">
        <v>0</v>
      </c>
      <c r="K325" s="34">
        <v>0</v>
      </c>
      <c r="L325" s="8">
        <v>0</v>
      </c>
    </row>
    <row r="326" spans="1:14" ht="16.5" customHeight="1" x14ac:dyDescent="0.25">
      <c r="A326" s="67" t="s">
        <v>27</v>
      </c>
      <c r="B326" s="68" t="s">
        <v>24</v>
      </c>
      <c r="C326" s="72" t="s">
        <v>88</v>
      </c>
      <c r="D326" s="72" t="s">
        <v>89</v>
      </c>
      <c r="E326" s="72" t="s">
        <v>118</v>
      </c>
      <c r="F326" s="92" t="s">
        <v>137</v>
      </c>
      <c r="G326" s="76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67"/>
      <c r="B327" s="68"/>
      <c r="C327" s="72"/>
      <c r="D327" s="72"/>
      <c r="E327" s="72"/>
      <c r="F327" s="92"/>
      <c r="G327" s="76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7"/>
      <c r="B328" s="68"/>
      <c r="C328" s="72"/>
      <c r="D328" s="72"/>
      <c r="E328" s="72"/>
      <c r="F328" s="92"/>
      <c r="G328" s="76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67"/>
      <c r="B329" s="68"/>
      <c r="C329" s="72"/>
      <c r="D329" s="72"/>
      <c r="E329" s="72"/>
      <c r="F329" s="92"/>
      <c r="G329" s="76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59" t="s">
        <v>31</v>
      </c>
      <c r="B330" s="159"/>
      <c r="C330" s="159"/>
      <c r="D330" s="159"/>
      <c r="E330" s="159"/>
      <c r="F330" s="159"/>
      <c r="G330" s="159"/>
      <c r="H330" s="159"/>
      <c r="I330" s="159"/>
      <c r="J330" s="159"/>
      <c r="K330" s="159"/>
      <c r="L330" s="160"/>
      <c r="N330" s="2"/>
    </row>
    <row r="331" spans="1:14" ht="16.5" customHeight="1" x14ac:dyDescent="0.25">
      <c r="A331" s="67" t="s">
        <v>32</v>
      </c>
      <c r="B331" s="68" t="s">
        <v>33</v>
      </c>
      <c r="C331" s="72" t="s">
        <v>88</v>
      </c>
      <c r="D331" s="69" t="s">
        <v>89</v>
      </c>
      <c r="E331" s="72" t="s">
        <v>44</v>
      </c>
      <c r="F331" s="92" t="s">
        <v>138</v>
      </c>
      <c r="G331" s="76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67"/>
      <c r="B332" s="68"/>
      <c r="C332" s="72"/>
      <c r="D332" s="70"/>
      <c r="E332" s="72"/>
      <c r="F332" s="92"/>
      <c r="G332" s="76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67"/>
      <c r="B333" s="68"/>
      <c r="C333" s="72"/>
      <c r="D333" s="70"/>
      <c r="E333" s="72"/>
      <c r="F333" s="92"/>
      <c r="G333" s="76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67"/>
      <c r="B334" s="68"/>
      <c r="C334" s="72"/>
      <c r="D334" s="71"/>
      <c r="E334" s="72"/>
      <c r="F334" s="92"/>
      <c r="G334" s="76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7" t="s">
        <v>34</v>
      </c>
      <c r="B335" s="80" t="s">
        <v>117</v>
      </c>
      <c r="C335" s="69" t="s">
        <v>88</v>
      </c>
      <c r="D335" s="69" t="s">
        <v>89</v>
      </c>
      <c r="E335" s="189" t="s">
        <v>119</v>
      </c>
      <c r="F335" s="92" t="s">
        <v>138</v>
      </c>
      <c r="G335" s="89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4">
        <v>0</v>
      </c>
      <c r="L335" s="8">
        <v>0</v>
      </c>
    </row>
    <row r="336" spans="1:14" ht="16.5" customHeight="1" x14ac:dyDescent="0.25">
      <c r="A336" s="78"/>
      <c r="B336" s="81"/>
      <c r="C336" s="70"/>
      <c r="D336" s="70"/>
      <c r="E336" s="190"/>
      <c r="F336" s="92"/>
      <c r="G336" s="90"/>
      <c r="H336" s="10">
        <v>0</v>
      </c>
      <c r="I336" s="10">
        <v>0</v>
      </c>
      <c r="J336" s="10">
        <v>0</v>
      </c>
      <c r="K336" s="34">
        <v>0</v>
      </c>
      <c r="L336" s="8">
        <v>0</v>
      </c>
    </row>
    <row r="337" spans="1:12" ht="16.5" customHeight="1" x14ac:dyDescent="0.25">
      <c r="A337" s="78"/>
      <c r="B337" s="81"/>
      <c r="C337" s="70"/>
      <c r="D337" s="70"/>
      <c r="E337" s="190"/>
      <c r="F337" s="92"/>
      <c r="G337" s="90"/>
      <c r="H337" s="10">
        <f>140+9.1</f>
        <v>149.1</v>
      </c>
      <c r="I337" s="10">
        <f>96+61+49</f>
        <v>206</v>
      </c>
      <c r="J337" s="10">
        <f>145+43.7</f>
        <v>188.7</v>
      </c>
      <c r="K337" s="34">
        <v>100</v>
      </c>
      <c r="L337" s="8">
        <v>100</v>
      </c>
    </row>
    <row r="338" spans="1:12" ht="16.5" customHeight="1" x14ac:dyDescent="0.25">
      <c r="A338" s="79"/>
      <c r="B338" s="82"/>
      <c r="C338" s="71"/>
      <c r="D338" s="71"/>
      <c r="E338" s="191"/>
      <c r="F338" s="92"/>
      <c r="G338" s="91"/>
      <c r="H338" s="10">
        <v>0</v>
      </c>
      <c r="I338" s="10">
        <v>0</v>
      </c>
      <c r="J338" s="10">
        <v>0</v>
      </c>
      <c r="K338" s="34">
        <v>0</v>
      </c>
      <c r="L338" s="8">
        <v>0</v>
      </c>
    </row>
    <row r="339" spans="1:12" ht="16.5" hidden="1" customHeight="1" x14ac:dyDescent="0.25">
      <c r="A339" s="77" t="s">
        <v>35</v>
      </c>
      <c r="B339" s="80" t="s">
        <v>115</v>
      </c>
      <c r="C339" s="69">
        <v>2020</v>
      </c>
      <c r="D339" s="69" t="s">
        <v>89</v>
      </c>
      <c r="E339" s="69" t="s">
        <v>116</v>
      </c>
      <c r="F339" s="92" t="s">
        <v>138</v>
      </c>
      <c r="G339" s="89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4">
        <v>0</v>
      </c>
      <c r="L339" s="8">
        <v>0</v>
      </c>
    </row>
    <row r="340" spans="1:12" ht="16.5" hidden="1" customHeight="1" x14ac:dyDescent="0.25">
      <c r="A340" s="78"/>
      <c r="B340" s="81"/>
      <c r="C340" s="70"/>
      <c r="D340" s="70"/>
      <c r="E340" s="70"/>
      <c r="F340" s="92"/>
      <c r="G340" s="90"/>
      <c r="H340" s="10">
        <v>0</v>
      </c>
      <c r="I340" s="10">
        <v>0</v>
      </c>
      <c r="J340" s="10">
        <v>0</v>
      </c>
      <c r="K340" s="34">
        <v>0</v>
      </c>
      <c r="L340" s="8">
        <v>0</v>
      </c>
    </row>
    <row r="341" spans="1:12" ht="16.5" hidden="1" customHeight="1" x14ac:dyDescent="0.25">
      <c r="A341" s="78"/>
      <c r="B341" s="81"/>
      <c r="C341" s="70"/>
      <c r="D341" s="70"/>
      <c r="E341" s="70"/>
      <c r="F341" s="92"/>
      <c r="G341" s="90"/>
      <c r="H341" s="10">
        <v>0</v>
      </c>
      <c r="I341" s="10">
        <v>0</v>
      </c>
      <c r="J341" s="10">
        <v>0</v>
      </c>
      <c r="K341" s="34">
        <v>0</v>
      </c>
      <c r="L341" s="8">
        <v>0</v>
      </c>
    </row>
    <row r="342" spans="1:12" ht="16.5" hidden="1" customHeight="1" x14ac:dyDescent="0.25">
      <c r="A342" s="79"/>
      <c r="B342" s="82"/>
      <c r="C342" s="71"/>
      <c r="D342" s="71"/>
      <c r="E342" s="71"/>
      <c r="F342" s="92"/>
      <c r="G342" s="91"/>
      <c r="H342" s="10">
        <v>0</v>
      </c>
      <c r="I342" s="10">
        <v>0</v>
      </c>
      <c r="J342" s="10">
        <v>0</v>
      </c>
      <c r="K342" s="34">
        <v>0</v>
      </c>
      <c r="L342" s="8">
        <v>0</v>
      </c>
    </row>
    <row r="343" spans="1:12" ht="16.5" customHeight="1" x14ac:dyDescent="0.25">
      <c r="A343" s="149"/>
      <c r="B343" s="146" t="s">
        <v>36</v>
      </c>
      <c r="C343" s="149"/>
      <c r="D343" s="149"/>
      <c r="E343" s="149"/>
      <c r="F343" s="158"/>
      <c r="G343" s="89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 x14ac:dyDescent="0.25">
      <c r="A344" s="149"/>
      <c r="B344" s="147"/>
      <c r="C344" s="149"/>
      <c r="D344" s="149"/>
      <c r="E344" s="149"/>
      <c r="F344" s="158"/>
      <c r="G344" s="90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 x14ac:dyDescent="0.25">
      <c r="A345" s="149"/>
      <c r="B345" s="147"/>
      <c r="C345" s="149"/>
      <c r="D345" s="149"/>
      <c r="E345" s="149"/>
      <c r="F345" s="158"/>
      <c r="G345" s="90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 x14ac:dyDescent="0.25">
      <c r="A346" s="149"/>
      <c r="B346" s="148"/>
      <c r="C346" s="149"/>
      <c r="D346" s="149"/>
      <c r="E346" s="149"/>
      <c r="F346" s="158"/>
      <c r="G346" s="91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 x14ac:dyDescent="0.25">
      <c r="A347" s="144" t="s">
        <v>64</v>
      </c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5"/>
    </row>
    <row r="348" spans="1:12" ht="16.5" customHeight="1" x14ac:dyDescent="0.25">
      <c r="A348" s="187" t="s">
        <v>65</v>
      </c>
      <c r="B348" s="187"/>
      <c r="C348" s="187"/>
      <c r="D348" s="187"/>
      <c r="E348" s="187"/>
      <c r="F348" s="187"/>
      <c r="G348" s="187"/>
      <c r="H348" s="187"/>
      <c r="I348" s="187"/>
      <c r="J348" s="187"/>
      <c r="K348" s="187"/>
      <c r="L348" s="188"/>
    </row>
    <row r="349" spans="1:12" ht="16.5" customHeight="1" x14ac:dyDescent="0.25">
      <c r="A349" s="19"/>
      <c r="B349" s="183"/>
      <c r="C349" s="183"/>
      <c r="D349" s="19"/>
      <c r="E349" s="19"/>
      <c r="F349" s="19"/>
      <c r="G349" s="19"/>
      <c r="H349" s="170"/>
      <c r="I349" s="170"/>
      <c r="J349" s="170"/>
      <c r="K349" s="170"/>
      <c r="L349" s="171"/>
    </row>
    <row r="350" spans="1:12" ht="16.5" customHeight="1" x14ac:dyDescent="0.25">
      <c r="A350" s="77" t="s">
        <v>46</v>
      </c>
      <c r="B350" s="80" t="s">
        <v>69</v>
      </c>
      <c r="C350" s="69" t="s">
        <v>88</v>
      </c>
      <c r="D350" s="69" t="s">
        <v>89</v>
      </c>
      <c r="E350" s="69" t="s">
        <v>50</v>
      </c>
      <c r="F350" s="73" t="s">
        <v>139</v>
      </c>
      <c r="G350" s="89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4">
        <v>0</v>
      </c>
      <c r="L350" s="8">
        <v>0</v>
      </c>
    </row>
    <row r="351" spans="1:12" ht="16.5" customHeight="1" x14ac:dyDescent="0.25">
      <c r="A351" s="78"/>
      <c r="B351" s="81"/>
      <c r="C351" s="70"/>
      <c r="D351" s="70"/>
      <c r="E351" s="70"/>
      <c r="F351" s="74"/>
      <c r="G351" s="90"/>
      <c r="H351" s="10">
        <v>6600</v>
      </c>
      <c r="I351" s="49">
        <f>10000+900-1317.052</f>
        <v>9582.9480000000003</v>
      </c>
      <c r="J351" s="10">
        <v>0</v>
      </c>
      <c r="K351" s="34">
        <v>0</v>
      </c>
      <c r="L351" s="8">
        <v>0</v>
      </c>
    </row>
    <row r="352" spans="1:12" ht="16.5" customHeight="1" x14ac:dyDescent="0.25">
      <c r="A352" s="78"/>
      <c r="B352" s="81"/>
      <c r="C352" s="70"/>
      <c r="D352" s="70"/>
      <c r="E352" s="70"/>
      <c r="F352" s="74"/>
      <c r="G352" s="90"/>
      <c r="H352" s="10">
        <f>3000-3000</f>
        <v>0</v>
      </c>
      <c r="I352" s="10">
        <f>1000-450</f>
        <v>550</v>
      </c>
      <c r="J352" s="17">
        <v>0</v>
      </c>
      <c r="K352" s="34">
        <v>15500</v>
      </c>
      <c r="L352" s="8">
        <v>15500</v>
      </c>
    </row>
    <row r="353" spans="1:12" ht="16.5" customHeight="1" x14ac:dyDescent="0.25">
      <c r="A353" s="78"/>
      <c r="B353" s="82"/>
      <c r="C353" s="71"/>
      <c r="D353" s="71"/>
      <c r="E353" s="71"/>
      <c r="F353" s="75"/>
      <c r="G353" s="91"/>
      <c r="H353" s="10">
        <v>0</v>
      </c>
      <c r="I353" s="10">
        <v>0</v>
      </c>
      <c r="J353" s="10">
        <v>0</v>
      </c>
      <c r="K353" s="34">
        <v>0</v>
      </c>
      <c r="L353" s="8">
        <v>0</v>
      </c>
    </row>
    <row r="354" spans="1:12" ht="16.5" customHeight="1" x14ac:dyDescent="0.25">
      <c r="A354" s="150"/>
      <c r="B354" s="43" t="s">
        <v>70</v>
      </c>
      <c r="C354" s="47" t="s">
        <v>88</v>
      </c>
      <c r="D354" s="47"/>
      <c r="E354" s="47" t="s">
        <v>71</v>
      </c>
      <c r="F354" s="44"/>
      <c r="G354" s="45"/>
      <c r="H354" s="10">
        <v>0</v>
      </c>
      <c r="I354" s="10">
        <v>0</v>
      </c>
      <c r="J354" s="10">
        <v>0</v>
      </c>
      <c r="K354" s="34">
        <v>0</v>
      </c>
      <c r="L354" s="8">
        <v>0</v>
      </c>
    </row>
    <row r="355" spans="1:12" ht="16.5" customHeight="1" x14ac:dyDescent="0.25">
      <c r="A355" s="77" t="s">
        <v>47</v>
      </c>
      <c r="B355" s="80" t="s">
        <v>178</v>
      </c>
      <c r="C355" s="69" t="s">
        <v>88</v>
      </c>
      <c r="D355" s="69"/>
      <c r="E355" s="69" t="s">
        <v>48</v>
      </c>
      <c r="F355" s="73" t="s">
        <v>139</v>
      </c>
      <c r="G355" s="89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4">
        <v>0</v>
      </c>
      <c r="L355" s="8">
        <v>0</v>
      </c>
    </row>
    <row r="356" spans="1:12" ht="16.5" customHeight="1" x14ac:dyDescent="0.25">
      <c r="A356" s="78"/>
      <c r="B356" s="81"/>
      <c r="C356" s="70"/>
      <c r="D356" s="70"/>
      <c r="E356" s="70"/>
      <c r="F356" s="74"/>
      <c r="G356" s="90"/>
      <c r="H356" s="10">
        <v>0</v>
      </c>
      <c r="I356" s="10">
        <v>0</v>
      </c>
      <c r="J356" s="10">
        <v>0</v>
      </c>
      <c r="K356" s="34">
        <v>0</v>
      </c>
      <c r="L356" s="8">
        <v>0</v>
      </c>
    </row>
    <row r="357" spans="1:12" ht="16.5" customHeight="1" x14ac:dyDescent="0.25">
      <c r="A357" s="78"/>
      <c r="B357" s="81"/>
      <c r="C357" s="70"/>
      <c r="D357" s="70"/>
      <c r="E357" s="70"/>
      <c r="F357" s="74"/>
      <c r="G357" s="90"/>
      <c r="H357" s="10">
        <v>78</v>
      </c>
      <c r="I357" s="10">
        <v>0</v>
      </c>
      <c r="J357" s="10">
        <v>0</v>
      </c>
      <c r="K357" s="34">
        <v>0</v>
      </c>
      <c r="L357" s="8">
        <v>0</v>
      </c>
    </row>
    <row r="358" spans="1:12" ht="16.5" customHeight="1" x14ac:dyDescent="0.25">
      <c r="A358" s="79"/>
      <c r="B358" s="82"/>
      <c r="C358" s="71"/>
      <c r="D358" s="71"/>
      <c r="E358" s="71"/>
      <c r="F358" s="75"/>
      <c r="G358" s="91"/>
      <c r="H358" s="10">
        <v>0</v>
      </c>
      <c r="I358" s="10">
        <v>0</v>
      </c>
      <c r="J358" s="10">
        <v>0</v>
      </c>
      <c r="K358" s="34">
        <v>0</v>
      </c>
      <c r="L358" s="8">
        <v>0</v>
      </c>
    </row>
    <row r="359" spans="1:12" ht="16.5" customHeight="1" x14ac:dyDescent="0.25">
      <c r="A359" s="77" t="s">
        <v>51</v>
      </c>
      <c r="B359" s="80" t="s">
        <v>164</v>
      </c>
      <c r="C359" s="69" t="s">
        <v>88</v>
      </c>
      <c r="D359" s="69"/>
      <c r="E359" s="69" t="s">
        <v>261</v>
      </c>
      <c r="F359" s="73" t="s">
        <v>139</v>
      </c>
      <c r="G359" s="73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4">
        <v>0</v>
      </c>
      <c r="L359" s="8">
        <v>0</v>
      </c>
    </row>
    <row r="360" spans="1:12" ht="16.5" customHeight="1" x14ac:dyDescent="0.25">
      <c r="A360" s="78"/>
      <c r="B360" s="81"/>
      <c r="C360" s="70"/>
      <c r="D360" s="70"/>
      <c r="E360" s="70"/>
      <c r="F360" s="74"/>
      <c r="G360" s="74"/>
      <c r="H360" s="10">
        <v>0</v>
      </c>
      <c r="I360" s="10">
        <v>0</v>
      </c>
      <c r="J360" s="10">
        <v>0</v>
      </c>
      <c r="K360" s="34">
        <v>0</v>
      </c>
      <c r="L360" s="8">
        <v>0</v>
      </c>
    </row>
    <row r="361" spans="1:12" ht="16.5" customHeight="1" x14ac:dyDescent="0.25">
      <c r="A361" s="78"/>
      <c r="B361" s="81"/>
      <c r="C361" s="70"/>
      <c r="D361" s="70"/>
      <c r="E361" s="70"/>
      <c r="F361" s="74"/>
      <c r="G361" s="74"/>
      <c r="H361" s="10">
        <f>H365+H369</f>
        <v>4420</v>
      </c>
      <c r="I361" s="17">
        <f>I365+I369+I373</f>
        <v>3938.3999999999996</v>
      </c>
      <c r="J361" s="17">
        <f>J365+J369</f>
        <v>5428</v>
      </c>
      <c r="K361" s="34">
        <f>K365+K369</f>
        <v>8000</v>
      </c>
      <c r="L361" s="8">
        <f>L365+L369</f>
        <v>8000</v>
      </c>
    </row>
    <row r="362" spans="1:12" ht="16.5" customHeight="1" x14ac:dyDescent="0.25">
      <c r="A362" s="79"/>
      <c r="B362" s="82"/>
      <c r="C362" s="71"/>
      <c r="D362" s="71"/>
      <c r="E362" s="71"/>
      <c r="F362" s="75"/>
      <c r="G362" s="75"/>
      <c r="H362" s="10">
        <v>0</v>
      </c>
      <c r="I362" s="10">
        <v>0</v>
      </c>
      <c r="J362" s="10">
        <v>0</v>
      </c>
      <c r="K362" s="34">
        <v>0</v>
      </c>
      <c r="L362" s="8">
        <v>0</v>
      </c>
    </row>
    <row r="363" spans="1:12" ht="16.5" customHeight="1" x14ac:dyDescent="0.25">
      <c r="A363" s="77" t="s">
        <v>162</v>
      </c>
      <c r="B363" s="80" t="s">
        <v>49</v>
      </c>
      <c r="C363" s="69" t="s">
        <v>88</v>
      </c>
      <c r="D363" s="69" t="s">
        <v>89</v>
      </c>
      <c r="E363" s="69" t="s">
        <v>261</v>
      </c>
      <c r="F363" s="73" t="s">
        <v>139</v>
      </c>
      <c r="G363" s="73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4">
        <v>0</v>
      </c>
      <c r="L363" s="8">
        <v>0</v>
      </c>
    </row>
    <row r="364" spans="1:12" ht="16.5" customHeight="1" x14ac:dyDescent="0.25">
      <c r="A364" s="78"/>
      <c r="B364" s="81"/>
      <c r="C364" s="70"/>
      <c r="D364" s="70"/>
      <c r="E364" s="70"/>
      <c r="F364" s="74"/>
      <c r="G364" s="74"/>
      <c r="H364" s="10">
        <v>0</v>
      </c>
      <c r="I364" s="10">
        <v>0</v>
      </c>
      <c r="J364" s="10">
        <v>0</v>
      </c>
      <c r="K364" s="34">
        <v>0</v>
      </c>
      <c r="L364" s="8">
        <v>0</v>
      </c>
    </row>
    <row r="365" spans="1:12" ht="16.5" customHeight="1" x14ac:dyDescent="0.25">
      <c r="A365" s="78"/>
      <c r="B365" s="81"/>
      <c r="C365" s="70"/>
      <c r="D365" s="70"/>
      <c r="E365" s="70"/>
      <c r="F365" s="74"/>
      <c r="G365" s="74"/>
      <c r="H365" s="10">
        <f>3375+2500-2000+300+245</f>
        <v>4420</v>
      </c>
      <c r="I365" s="17">
        <f>1950.1+200+450+220+1000+90-73+68.85-49.9</f>
        <v>3856.0499999999997</v>
      </c>
      <c r="J365" s="17">
        <f>5000-72+500</f>
        <v>5428</v>
      </c>
      <c r="K365" s="34">
        <v>8000</v>
      </c>
      <c r="L365" s="8">
        <v>8000</v>
      </c>
    </row>
    <row r="366" spans="1:12" ht="16.5" customHeight="1" x14ac:dyDescent="0.25">
      <c r="A366" s="79"/>
      <c r="B366" s="82"/>
      <c r="C366" s="71"/>
      <c r="D366" s="71"/>
      <c r="E366" s="71"/>
      <c r="F366" s="75"/>
      <c r="G366" s="75"/>
      <c r="H366" s="10">
        <v>0</v>
      </c>
      <c r="I366" s="10">
        <v>0</v>
      </c>
      <c r="J366" s="10">
        <v>0</v>
      </c>
      <c r="K366" s="34">
        <v>0</v>
      </c>
      <c r="L366" s="8">
        <v>0</v>
      </c>
    </row>
    <row r="367" spans="1:12" ht="24" customHeight="1" x14ac:dyDescent="0.25">
      <c r="A367" s="77" t="s">
        <v>163</v>
      </c>
      <c r="B367" s="80" t="s">
        <v>183</v>
      </c>
      <c r="C367" s="69">
        <v>2021</v>
      </c>
      <c r="D367" s="69" t="s">
        <v>89</v>
      </c>
      <c r="E367" s="69" t="s">
        <v>124</v>
      </c>
      <c r="F367" s="73" t="s">
        <v>139</v>
      </c>
      <c r="G367" s="73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4">
        <v>0</v>
      </c>
      <c r="L367" s="8">
        <v>0</v>
      </c>
    </row>
    <row r="368" spans="1:12" ht="24" customHeight="1" x14ac:dyDescent="0.25">
      <c r="A368" s="78"/>
      <c r="B368" s="81"/>
      <c r="C368" s="70"/>
      <c r="D368" s="70"/>
      <c r="E368" s="70"/>
      <c r="F368" s="74"/>
      <c r="G368" s="74"/>
      <c r="H368" s="10">
        <v>0</v>
      </c>
      <c r="I368" s="10">
        <v>0</v>
      </c>
      <c r="J368" s="10">
        <v>0</v>
      </c>
      <c r="K368" s="34">
        <v>0</v>
      </c>
      <c r="L368" s="8">
        <v>0</v>
      </c>
    </row>
    <row r="369" spans="1:14" ht="22.5" customHeight="1" x14ac:dyDescent="0.25">
      <c r="A369" s="78"/>
      <c r="B369" s="81"/>
      <c r="C369" s="70"/>
      <c r="D369" s="70"/>
      <c r="E369" s="70"/>
      <c r="F369" s="74"/>
      <c r="G369" s="74"/>
      <c r="H369" s="10">
        <f>700-700</f>
        <v>0</v>
      </c>
      <c r="I369" s="17">
        <f>35-2.55</f>
        <v>32.450000000000003</v>
      </c>
      <c r="J369" s="17">
        <v>0</v>
      </c>
      <c r="K369" s="34">
        <v>0</v>
      </c>
      <c r="L369" s="8">
        <v>0</v>
      </c>
    </row>
    <row r="370" spans="1:14" ht="24" customHeight="1" x14ac:dyDescent="0.25">
      <c r="A370" s="79"/>
      <c r="B370" s="82"/>
      <c r="C370" s="71"/>
      <c r="D370" s="71"/>
      <c r="E370" s="71"/>
      <c r="F370" s="75"/>
      <c r="G370" s="75"/>
      <c r="H370" s="10">
        <v>0</v>
      </c>
      <c r="I370" s="10">
        <v>0</v>
      </c>
      <c r="J370" s="10">
        <v>0</v>
      </c>
      <c r="K370" s="34">
        <v>0</v>
      </c>
      <c r="L370" s="8">
        <v>0</v>
      </c>
    </row>
    <row r="371" spans="1:14" ht="24" customHeight="1" x14ac:dyDescent="0.25">
      <c r="A371" s="67" t="s">
        <v>246</v>
      </c>
      <c r="B371" s="68" t="s">
        <v>245</v>
      </c>
      <c r="C371" s="69">
        <v>2021</v>
      </c>
      <c r="D371" s="69" t="s">
        <v>89</v>
      </c>
      <c r="E371" s="69" t="s">
        <v>124</v>
      </c>
      <c r="F371" s="73" t="s">
        <v>139</v>
      </c>
      <c r="G371" s="76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67"/>
      <c r="B372" s="68"/>
      <c r="C372" s="70"/>
      <c r="D372" s="70"/>
      <c r="E372" s="70"/>
      <c r="F372" s="74"/>
      <c r="G372" s="76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67"/>
      <c r="B373" s="68"/>
      <c r="C373" s="70"/>
      <c r="D373" s="70"/>
      <c r="E373" s="70"/>
      <c r="F373" s="74"/>
      <c r="G373" s="76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67"/>
      <c r="B374" s="68"/>
      <c r="C374" s="71"/>
      <c r="D374" s="71"/>
      <c r="E374" s="71"/>
      <c r="F374" s="75"/>
      <c r="G374" s="76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7" t="s">
        <v>52</v>
      </c>
      <c r="B375" s="80" t="s">
        <v>179</v>
      </c>
      <c r="C375" s="69" t="s">
        <v>88</v>
      </c>
      <c r="D375" s="184"/>
      <c r="E375" s="184" t="s">
        <v>53</v>
      </c>
      <c r="F375" s="73" t="s">
        <v>139</v>
      </c>
      <c r="G375" s="89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4">
        <v>0</v>
      </c>
      <c r="L375" s="8">
        <v>0</v>
      </c>
    </row>
    <row r="376" spans="1:14" ht="16.5" customHeight="1" x14ac:dyDescent="0.25">
      <c r="A376" s="78"/>
      <c r="B376" s="81"/>
      <c r="C376" s="70"/>
      <c r="D376" s="185"/>
      <c r="E376" s="185"/>
      <c r="F376" s="74"/>
      <c r="G376" s="90"/>
      <c r="H376" s="10">
        <v>0</v>
      </c>
      <c r="I376" s="10">
        <v>0</v>
      </c>
      <c r="J376" s="10">
        <v>0</v>
      </c>
      <c r="K376" s="34">
        <v>0</v>
      </c>
      <c r="L376" s="8">
        <v>0</v>
      </c>
    </row>
    <row r="377" spans="1:14" ht="16.5" customHeight="1" x14ac:dyDescent="0.25">
      <c r="A377" s="78"/>
      <c r="B377" s="81"/>
      <c r="C377" s="70"/>
      <c r="D377" s="185"/>
      <c r="E377" s="185"/>
      <c r="F377" s="74"/>
      <c r="G377" s="90"/>
      <c r="H377" s="10">
        <f>10+65</f>
        <v>75</v>
      </c>
      <c r="I377" s="10">
        <v>0</v>
      </c>
      <c r="J377" s="10">
        <v>0</v>
      </c>
      <c r="K377" s="34">
        <v>0</v>
      </c>
      <c r="L377" s="8">
        <v>0</v>
      </c>
    </row>
    <row r="378" spans="1:14" ht="16.5" customHeight="1" x14ac:dyDescent="0.25">
      <c r="A378" s="79"/>
      <c r="B378" s="82"/>
      <c r="C378" s="71"/>
      <c r="D378" s="186"/>
      <c r="E378" s="186"/>
      <c r="F378" s="75"/>
      <c r="G378" s="91"/>
      <c r="H378" s="10">
        <v>0</v>
      </c>
      <c r="I378" s="10">
        <v>0</v>
      </c>
      <c r="J378" s="10">
        <v>0</v>
      </c>
      <c r="K378" s="34">
        <v>0</v>
      </c>
      <c r="L378" s="8">
        <v>0</v>
      </c>
    </row>
    <row r="379" spans="1:14" ht="16.5" customHeight="1" x14ac:dyDescent="0.25">
      <c r="A379" s="77" t="s">
        <v>54</v>
      </c>
      <c r="B379" s="80" t="s">
        <v>55</v>
      </c>
      <c r="C379" s="69" t="s">
        <v>88</v>
      </c>
      <c r="D379" s="69" t="s">
        <v>89</v>
      </c>
      <c r="E379" s="69" t="s">
        <v>67</v>
      </c>
      <c r="F379" s="73" t="s">
        <v>139</v>
      </c>
      <c r="G379" s="89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4">
        <v>0</v>
      </c>
      <c r="L379" s="8">
        <v>0</v>
      </c>
    </row>
    <row r="380" spans="1:14" ht="16.5" customHeight="1" x14ac:dyDescent="0.25">
      <c r="A380" s="78"/>
      <c r="B380" s="81"/>
      <c r="C380" s="70"/>
      <c r="D380" s="70"/>
      <c r="E380" s="70"/>
      <c r="F380" s="74"/>
      <c r="G380" s="90"/>
      <c r="H380" s="10">
        <v>0</v>
      </c>
      <c r="I380" s="10">
        <v>0</v>
      </c>
      <c r="J380" s="10">
        <v>0</v>
      </c>
      <c r="K380" s="34">
        <v>0</v>
      </c>
      <c r="L380" s="8">
        <v>0</v>
      </c>
    </row>
    <row r="381" spans="1:14" ht="16.5" customHeight="1" x14ac:dyDescent="0.25">
      <c r="A381" s="78"/>
      <c r="B381" s="81"/>
      <c r="C381" s="70"/>
      <c r="D381" s="70"/>
      <c r="E381" s="70"/>
      <c r="F381" s="74"/>
      <c r="G381" s="90"/>
      <c r="H381" s="10">
        <v>90</v>
      </c>
      <c r="I381" s="10">
        <f>100+12.3</f>
        <v>112.3</v>
      </c>
      <c r="J381" s="17">
        <v>200</v>
      </c>
      <c r="K381" s="34">
        <v>130</v>
      </c>
      <c r="L381" s="8">
        <v>130</v>
      </c>
      <c r="N381" s="2"/>
    </row>
    <row r="382" spans="1:14" ht="16.5" customHeight="1" x14ac:dyDescent="0.25">
      <c r="A382" s="79"/>
      <c r="B382" s="82"/>
      <c r="C382" s="71"/>
      <c r="D382" s="71"/>
      <c r="E382" s="71"/>
      <c r="F382" s="75"/>
      <c r="G382" s="91"/>
      <c r="H382" s="10">
        <v>0</v>
      </c>
      <c r="I382" s="10">
        <v>0</v>
      </c>
      <c r="J382" s="10">
        <v>0</v>
      </c>
      <c r="K382" s="34">
        <v>0</v>
      </c>
      <c r="L382" s="8">
        <v>0</v>
      </c>
    </row>
    <row r="383" spans="1:14" ht="16.5" customHeight="1" x14ac:dyDescent="0.25">
      <c r="A383" s="67" t="s">
        <v>76</v>
      </c>
      <c r="B383" s="68" t="s">
        <v>56</v>
      </c>
      <c r="C383" s="69" t="s">
        <v>88</v>
      </c>
      <c r="D383" s="69" t="s">
        <v>89</v>
      </c>
      <c r="E383" s="72" t="s">
        <v>72</v>
      </c>
      <c r="F383" s="73" t="s">
        <v>139</v>
      </c>
      <c r="G383" s="76">
        <f>H383+I383+J383+K383+H384+I384+J384+K384+H385+I385+J385+K385+H386+I386+J386+K386+L383+L384+L385+L386</f>
        <v>4178.7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7"/>
      <c r="B384" s="68"/>
      <c r="C384" s="70"/>
      <c r="D384" s="70"/>
      <c r="E384" s="72"/>
      <c r="F384" s="74"/>
      <c r="G384" s="76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7"/>
      <c r="B385" s="68"/>
      <c r="C385" s="70"/>
      <c r="D385" s="70"/>
      <c r="E385" s="72"/>
      <c r="F385" s="74"/>
      <c r="G385" s="76"/>
      <c r="H385" s="10">
        <f>675-122.7</f>
        <v>552.29999999999995</v>
      </c>
      <c r="I385" s="10">
        <f>400-61+49.9-2.7</f>
        <v>386.2</v>
      </c>
      <c r="J385" s="193">
        <f>700.2+740</f>
        <v>1440.2</v>
      </c>
      <c r="K385" s="10">
        <v>900</v>
      </c>
      <c r="L385" s="8">
        <v>900</v>
      </c>
    </row>
    <row r="386" spans="1:12" ht="16.5" customHeight="1" x14ac:dyDescent="0.25">
      <c r="A386" s="67"/>
      <c r="B386" s="68"/>
      <c r="C386" s="71"/>
      <c r="D386" s="71"/>
      <c r="E386" s="72"/>
      <c r="F386" s="75"/>
      <c r="G386" s="76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7" t="s">
        <v>77</v>
      </c>
      <c r="B387" s="68" t="s">
        <v>78</v>
      </c>
      <c r="C387" s="69" t="s">
        <v>88</v>
      </c>
      <c r="D387" s="69" t="s">
        <v>89</v>
      </c>
      <c r="E387" s="72" t="s">
        <v>232</v>
      </c>
      <c r="F387" s="73" t="s">
        <v>139</v>
      </c>
      <c r="G387" s="76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7"/>
      <c r="B388" s="68"/>
      <c r="C388" s="70"/>
      <c r="D388" s="70"/>
      <c r="E388" s="72"/>
      <c r="F388" s="74"/>
      <c r="G388" s="76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7"/>
      <c r="B389" s="68"/>
      <c r="C389" s="70"/>
      <c r="D389" s="70"/>
      <c r="E389" s="72"/>
      <c r="F389" s="74"/>
      <c r="G389" s="76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67"/>
      <c r="B390" s="68"/>
      <c r="C390" s="71"/>
      <c r="D390" s="71"/>
      <c r="E390" s="72"/>
      <c r="F390" s="75"/>
      <c r="G390" s="76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67" t="s">
        <v>231</v>
      </c>
      <c r="B391" s="68" t="s">
        <v>234</v>
      </c>
      <c r="C391" s="69" t="s">
        <v>174</v>
      </c>
      <c r="D391" s="69" t="s">
        <v>89</v>
      </c>
      <c r="E391" s="72" t="s">
        <v>233</v>
      </c>
      <c r="F391" s="73" t="s">
        <v>139</v>
      </c>
      <c r="G391" s="76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67"/>
      <c r="B392" s="68"/>
      <c r="C392" s="70"/>
      <c r="D392" s="70"/>
      <c r="E392" s="72"/>
      <c r="F392" s="74"/>
      <c r="G392" s="76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67"/>
      <c r="B393" s="68"/>
      <c r="C393" s="70"/>
      <c r="D393" s="70"/>
      <c r="E393" s="72"/>
      <c r="F393" s="74"/>
      <c r="G393" s="76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67"/>
      <c r="B394" s="68"/>
      <c r="C394" s="71"/>
      <c r="D394" s="71"/>
      <c r="E394" s="72"/>
      <c r="F394" s="75"/>
      <c r="G394" s="76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5"/>
      <c r="B395" s="36"/>
      <c r="C395" s="37"/>
      <c r="D395" s="37"/>
      <c r="E395" s="38"/>
      <c r="F395" s="39"/>
      <c r="G395" s="40"/>
      <c r="H395" s="41"/>
      <c r="I395" s="41"/>
      <c r="J395" s="41"/>
      <c r="K395" s="41"/>
      <c r="L395" s="42"/>
    </row>
    <row r="396" spans="1:12" ht="16.5" customHeight="1" x14ac:dyDescent="0.25">
      <c r="A396" s="180" t="s">
        <v>57</v>
      </c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2"/>
    </row>
    <row r="397" spans="1:12" ht="16.5" hidden="1" customHeight="1" x14ac:dyDescent="0.25">
      <c r="A397" s="77" t="s">
        <v>58</v>
      </c>
      <c r="B397" s="80" t="s">
        <v>74</v>
      </c>
      <c r="C397" s="69" t="s">
        <v>88</v>
      </c>
      <c r="D397" s="69" t="s">
        <v>89</v>
      </c>
      <c r="E397" s="69" t="s">
        <v>75</v>
      </c>
      <c r="F397" s="73"/>
      <c r="G397" s="89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4">
        <v>0</v>
      </c>
      <c r="L397" s="8">
        <v>0</v>
      </c>
    </row>
    <row r="398" spans="1:12" ht="16.5" hidden="1" customHeight="1" x14ac:dyDescent="0.25">
      <c r="A398" s="78"/>
      <c r="B398" s="81"/>
      <c r="C398" s="70"/>
      <c r="D398" s="70"/>
      <c r="E398" s="70"/>
      <c r="F398" s="74"/>
      <c r="G398" s="90"/>
      <c r="H398" s="10">
        <v>0</v>
      </c>
      <c r="I398" s="10">
        <v>0</v>
      </c>
      <c r="J398" s="10">
        <v>0</v>
      </c>
      <c r="K398" s="34">
        <v>0</v>
      </c>
      <c r="L398" s="8">
        <v>0</v>
      </c>
    </row>
    <row r="399" spans="1:12" ht="16.5" hidden="1" customHeight="1" x14ac:dyDescent="0.25">
      <c r="A399" s="78"/>
      <c r="B399" s="81"/>
      <c r="C399" s="70"/>
      <c r="D399" s="70"/>
      <c r="E399" s="70"/>
      <c r="F399" s="74"/>
      <c r="G399" s="90"/>
      <c r="H399" s="10">
        <v>0</v>
      </c>
      <c r="I399" s="10">
        <v>0</v>
      </c>
      <c r="J399" s="10">
        <v>0</v>
      </c>
      <c r="K399" s="34">
        <v>0</v>
      </c>
      <c r="L399" s="8">
        <v>0</v>
      </c>
    </row>
    <row r="400" spans="1:12" ht="16.5" hidden="1" customHeight="1" x14ac:dyDescent="0.25">
      <c r="A400" s="79"/>
      <c r="B400" s="82"/>
      <c r="C400" s="71"/>
      <c r="D400" s="71"/>
      <c r="E400" s="71"/>
      <c r="F400" s="75"/>
      <c r="G400" s="91"/>
      <c r="H400" s="10">
        <v>0</v>
      </c>
      <c r="I400" s="10">
        <v>0</v>
      </c>
      <c r="J400" s="10">
        <v>0</v>
      </c>
      <c r="K400" s="34">
        <v>0</v>
      </c>
      <c r="L400" s="10">
        <v>0</v>
      </c>
    </row>
    <row r="401" spans="1:12" ht="16.5" hidden="1" customHeight="1" x14ac:dyDescent="0.25">
      <c r="A401" s="77" t="s">
        <v>59</v>
      </c>
      <c r="B401" s="80" t="s">
        <v>60</v>
      </c>
      <c r="C401" s="69" t="s">
        <v>88</v>
      </c>
      <c r="D401" s="69" t="s">
        <v>89</v>
      </c>
      <c r="E401" s="184" t="s">
        <v>75</v>
      </c>
      <c r="F401" s="73"/>
      <c r="G401" s="152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4">
        <v>0</v>
      </c>
      <c r="L401" s="10">
        <v>0</v>
      </c>
    </row>
    <row r="402" spans="1:12" ht="16.5" hidden="1" customHeight="1" x14ac:dyDescent="0.25">
      <c r="A402" s="78"/>
      <c r="B402" s="81"/>
      <c r="C402" s="70"/>
      <c r="D402" s="70"/>
      <c r="E402" s="185"/>
      <c r="F402" s="74"/>
      <c r="G402" s="153"/>
      <c r="H402" s="10">
        <v>0</v>
      </c>
      <c r="I402" s="10">
        <v>0</v>
      </c>
      <c r="J402" s="10">
        <v>0</v>
      </c>
      <c r="K402" s="34">
        <v>0</v>
      </c>
      <c r="L402" s="10">
        <v>0</v>
      </c>
    </row>
    <row r="403" spans="1:12" ht="16.5" hidden="1" customHeight="1" x14ac:dyDescent="0.25">
      <c r="A403" s="78"/>
      <c r="B403" s="81"/>
      <c r="C403" s="70"/>
      <c r="D403" s="70"/>
      <c r="E403" s="185"/>
      <c r="F403" s="74"/>
      <c r="G403" s="153"/>
      <c r="H403" s="10">
        <v>0</v>
      </c>
      <c r="I403" s="10">
        <v>0</v>
      </c>
      <c r="J403" s="10">
        <v>0</v>
      </c>
      <c r="K403" s="34">
        <v>0</v>
      </c>
      <c r="L403" s="34">
        <v>0</v>
      </c>
    </row>
    <row r="404" spans="1:12" ht="21.75" hidden="1" customHeight="1" x14ac:dyDescent="0.25">
      <c r="A404" s="79"/>
      <c r="B404" s="82"/>
      <c r="C404" s="71"/>
      <c r="D404" s="71"/>
      <c r="E404" s="186"/>
      <c r="F404" s="75"/>
      <c r="G404" s="154"/>
      <c r="H404" s="10">
        <v>0</v>
      </c>
      <c r="I404" s="10">
        <v>0</v>
      </c>
      <c r="J404" s="10">
        <v>0</v>
      </c>
      <c r="K404" s="34">
        <v>0</v>
      </c>
      <c r="L404" s="10">
        <v>0</v>
      </c>
    </row>
    <row r="405" spans="1:12" ht="16.5" customHeight="1" x14ac:dyDescent="0.25">
      <c r="A405" s="77" t="s">
        <v>58</v>
      </c>
      <c r="B405" s="80" t="s">
        <v>62</v>
      </c>
      <c r="C405" s="69" t="s">
        <v>88</v>
      </c>
      <c r="D405" s="69" t="s">
        <v>89</v>
      </c>
      <c r="E405" s="69" t="s">
        <v>66</v>
      </c>
      <c r="F405" s="73" t="s">
        <v>140</v>
      </c>
      <c r="G405" s="89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4">
        <v>0</v>
      </c>
      <c r="L405" s="10">
        <v>0</v>
      </c>
    </row>
    <row r="406" spans="1:12" ht="16.5" customHeight="1" x14ac:dyDescent="0.25">
      <c r="A406" s="78"/>
      <c r="B406" s="81"/>
      <c r="C406" s="70"/>
      <c r="D406" s="70"/>
      <c r="E406" s="70"/>
      <c r="F406" s="74"/>
      <c r="G406" s="90"/>
      <c r="H406" s="10">
        <v>0</v>
      </c>
      <c r="I406" s="10">
        <v>0</v>
      </c>
      <c r="J406" s="10">
        <v>0</v>
      </c>
      <c r="K406" s="34">
        <v>0</v>
      </c>
      <c r="L406" s="10">
        <v>0</v>
      </c>
    </row>
    <row r="407" spans="1:12" ht="16.5" customHeight="1" x14ac:dyDescent="0.25">
      <c r="A407" s="78"/>
      <c r="B407" s="81"/>
      <c r="C407" s="70"/>
      <c r="D407" s="70"/>
      <c r="E407" s="70"/>
      <c r="F407" s="74"/>
      <c r="G407" s="90"/>
      <c r="H407" s="10">
        <f>800-175-50</f>
        <v>575</v>
      </c>
      <c r="I407" s="10">
        <f>800-220-168</f>
        <v>412</v>
      </c>
      <c r="J407" s="10">
        <v>900</v>
      </c>
      <c r="K407" s="34">
        <v>1000</v>
      </c>
      <c r="L407" s="8">
        <v>1000</v>
      </c>
    </row>
    <row r="408" spans="1:12" ht="16.5" customHeight="1" x14ac:dyDescent="0.25">
      <c r="A408" s="79"/>
      <c r="B408" s="82"/>
      <c r="C408" s="71"/>
      <c r="D408" s="71"/>
      <c r="E408" s="71"/>
      <c r="F408" s="75"/>
      <c r="G408" s="91"/>
      <c r="H408" s="10">
        <v>0</v>
      </c>
      <c r="I408" s="10">
        <v>0</v>
      </c>
      <c r="J408" s="10">
        <v>0</v>
      </c>
      <c r="K408" s="34">
        <v>0</v>
      </c>
      <c r="L408" s="10">
        <v>0</v>
      </c>
    </row>
    <row r="409" spans="1:12" ht="16.5" customHeight="1" x14ac:dyDescent="0.25">
      <c r="A409" s="77" t="s">
        <v>59</v>
      </c>
      <c r="B409" s="80" t="s">
        <v>79</v>
      </c>
      <c r="C409" s="69" t="s">
        <v>88</v>
      </c>
      <c r="D409" s="69" t="s">
        <v>89</v>
      </c>
      <c r="E409" s="69" t="s">
        <v>262</v>
      </c>
      <c r="F409" s="73" t="s">
        <v>140</v>
      </c>
      <c r="G409" s="89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4">
        <v>0</v>
      </c>
      <c r="L409" s="10">
        <v>0</v>
      </c>
    </row>
    <row r="410" spans="1:12" ht="16.5" customHeight="1" x14ac:dyDescent="0.25">
      <c r="A410" s="78"/>
      <c r="B410" s="81"/>
      <c r="C410" s="70"/>
      <c r="D410" s="70"/>
      <c r="E410" s="70"/>
      <c r="F410" s="74"/>
      <c r="G410" s="90"/>
      <c r="H410" s="10">
        <v>0</v>
      </c>
      <c r="I410" s="10">
        <v>0</v>
      </c>
      <c r="J410" s="10">
        <v>0</v>
      </c>
      <c r="K410" s="34">
        <v>0</v>
      </c>
      <c r="L410" s="10">
        <v>0</v>
      </c>
    </row>
    <row r="411" spans="1:12" ht="16.5" customHeight="1" x14ac:dyDescent="0.25">
      <c r="A411" s="78"/>
      <c r="B411" s="81"/>
      <c r="C411" s="70"/>
      <c r="D411" s="70"/>
      <c r="E411" s="70"/>
      <c r="F411" s="74"/>
      <c r="G411" s="90"/>
      <c r="H411" s="10">
        <v>60</v>
      </c>
      <c r="I411" s="17">
        <f>49.9-0.57</f>
        <v>49.33</v>
      </c>
      <c r="J411" s="10">
        <v>49.9</v>
      </c>
      <c r="K411" s="34">
        <v>50</v>
      </c>
      <c r="L411" s="8">
        <v>60</v>
      </c>
    </row>
    <row r="412" spans="1:12" ht="16.5" customHeight="1" x14ac:dyDescent="0.25">
      <c r="A412" s="79"/>
      <c r="B412" s="82"/>
      <c r="C412" s="71"/>
      <c r="D412" s="71"/>
      <c r="E412" s="71"/>
      <c r="F412" s="75"/>
      <c r="G412" s="91"/>
      <c r="H412" s="10">
        <v>0</v>
      </c>
      <c r="I412" s="10">
        <v>0</v>
      </c>
      <c r="J412" s="10">
        <v>0</v>
      </c>
      <c r="K412" s="34">
        <v>0</v>
      </c>
      <c r="L412" s="10">
        <v>0</v>
      </c>
    </row>
    <row r="413" spans="1:12" ht="16.5" customHeight="1" x14ac:dyDescent="0.25">
      <c r="A413" s="77" t="s">
        <v>61</v>
      </c>
      <c r="B413" s="80" t="s">
        <v>180</v>
      </c>
      <c r="C413" s="69" t="s">
        <v>174</v>
      </c>
      <c r="D413" s="69" t="s">
        <v>89</v>
      </c>
      <c r="E413" s="69" t="s">
        <v>124</v>
      </c>
      <c r="F413" s="73" t="s">
        <v>140</v>
      </c>
      <c r="G413" s="89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4">
        <v>0</v>
      </c>
      <c r="L413" s="10">
        <v>0</v>
      </c>
    </row>
    <row r="414" spans="1:12" ht="16.5" customHeight="1" x14ac:dyDescent="0.25">
      <c r="A414" s="78"/>
      <c r="B414" s="81"/>
      <c r="C414" s="70"/>
      <c r="D414" s="70"/>
      <c r="E414" s="70"/>
      <c r="F414" s="74"/>
      <c r="G414" s="90"/>
      <c r="H414" s="10">
        <v>0</v>
      </c>
      <c r="I414" s="10">
        <v>0</v>
      </c>
      <c r="J414" s="10">
        <v>0</v>
      </c>
      <c r="K414" s="34">
        <v>0</v>
      </c>
      <c r="L414" s="10">
        <v>0</v>
      </c>
    </row>
    <row r="415" spans="1:12" ht="16.5" customHeight="1" x14ac:dyDescent="0.25">
      <c r="A415" s="78"/>
      <c r="B415" s="81"/>
      <c r="C415" s="70"/>
      <c r="D415" s="70"/>
      <c r="E415" s="70"/>
      <c r="F415" s="74"/>
      <c r="G415" s="90"/>
      <c r="H415" s="10">
        <v>0</v>
      </c>
      <c r="I415" s="10">
        <v>49.9</v>
      </c>
      <c r="J415" s="10">
        <v>450</v>
      </c>
      <c r="K415" s="34">
        <v>0</v>
      </c>
      <c r="L415" s="8">
        <v>0</v>
      </c>
    </row>
    <row r="416" spans="1:12" ht="16.5" customHeight="1" x14ac:dyDescent="0.25">
      <c r="A416" s="79"/>
      <c r="B416" s="82"/>
      <c r="C416" s="71"/>
      <c r="D416" s="71"/>
      <c r="E416" s="71"/>
      <c r="F416" s="75"/>
      <c r="G416" s="91"/>
      <c r="H416" s="10">
        <v>0</v>
      </c>
      <c r="I416" s="10">
        <v>0</v>
      </c>
      <c r="J416" s="10">
        <v>0</v>
      </c>
      <c r="K416" s="34">
        <v>0</v>
      </c>
      <c r="L416" s="10">
        <v>0</v>
      </c>
    </row>
    <row r="417" spans="1:15" ht="16.5" customHeight="1" x14ac:dyDescent="0.25">
      <c r="A417" s="77" t="s">
        <v>266</v>
      </c>
      <c r="B417" s="80" t="s">
        <v>267</v>
      </c>
      <c r="C417" s="69">
        <v>2022</v>
      </c>
      <c r="D417" s="69" t="s">
        <v>89</v>
      </c>
      <c r="E417" s="69" t="s">
        <v>124</v>
      </c>
      <c r="F417" s="73" t="s">
        <v>140</v>
      </c>
      <c r="G417" s="89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4">
        <v>0</v>
      </c>
      <c r="L417" s="10">
        <v>0</v>
      </c>
    </row>
    <row r="418" spans="1:15" ht="16.5" customHeight="1" x14ac:dyDescent="0.25">
      <c r="A418" s="78"/>
      <c r="B418" s="81"/>
      <c r="C418" s="70"/>
      <c r="D418" s="70"/>
      <c r="E418" s="70"/>
      <c r="F418" s="74"/>
      <c r="G418" s="90"/>
      <c r="H418" s="10">
        <v>0</v>
      </c>
      <c r="I418" s="10">
        <v>0</v>
      </c>
      <c r="J418" s="10">
        <v>0</v>
      </c>
      <c r="K418" s="34">
        <v>0</v>
      </c>
      <c r="L418" s="10">
        <v>0</v>
      </c>
    </row>
    <row r="419" spans="1:15" ht="16.5" customHeight="1" x14ac:dyDescent="0.25">
      <c r="A419" s="78"/>
      <c r="B419" s="81"/>
      <c r="C419" s="70"/>
      <c r="D419" s="70"/>
      <c r="E419" s="70"/>
      <c r="F419" s="74"/>
      <c r="G419" s="90"/>
      <c r="H419" s="10">
        <v>0</v>
      </c>
      <c r="I419" s="10">
        <v>0</v>
      </c>
      <c r="J419" s="10">
        <v>72</v>
      </c>
      <c r="K419" s="34">
        <v>0</v>
      </c>
      <c r="L419" s="8">
        <v>0</v>
      </c>
    </row>
    <row r="420" spans="1:15" ht="16.5" customHeight="1" x14ac:dyDescent="0.25">
      <c r="A420" s="79"/>
      <c r="B420" s="82"/>
      <c r="C420" s="71"/>
      <c r="D420" s="71"/>
      <c r="E420" s="71"/>
      <c r="F420" s="75"/>
      <c r="G420" s="91"/>
      <c r="H420" s="10">
        <v>0</v>
      </c>
      <c r="I420" s="10">
        <v>0</v>
      </c>
      <c r="J420" s="10">
        <v>0</v>
      </c>
      <c r="K420" s="34">
        <v>0</v>
      </c>
      <c r="L420" s="10">
        <v>0</v>
      </c>
    </row>
    <row r="421" spans="1:15" ht="16.5" customHeight="1" x14ac:dyDescent="0.25">
      <c r="A421" s="173"/>
      <c r="B421" s="177" t="s">
        <v>63</v>
      </c>
      <c r="C421" s="69"/>
      <c r="D421" s="69"/>
      <c r="E421" s="69"/>
      <c r="F421" s="155"/>
      <c r="G421" s="83">
        <f>H421+I421+J421+K421+H422+I422+J422+K422+H423+I423+J423+K423+H424+I424+J424+K424+L421+L422+L423+L424</f>
        <v>87591.178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 x14ac:dyDescent="0.25">
      <c r="A422" s="174"/>
      <c r="B422" s="178"/>
      <c r="C422" s="70"/>
      <c r="D422" s="70"/>
      <c r="E422" s="70"/>
      <c r="F422" s="156"/>
      <c r="G422" s="84"/>
      <c r="H422" s="10">
        <f t="shared" si="2"/>
        <v>6600</v>
      </c>
      <c r="I422" s="49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 x14ac:dyDescent="0.25">
      <c r="A423" s="174"/>
      <c r="B423" s="178"/>
      <c r="C423" s="70"/>
      <c r="D423" s="70"/>
      <c r="E423" s="70"/>
      <c r="F423" s="156"/>
      <c r="G423" s="84"/>
      <c r="H423" s="10">
        <f>H352+H357+H361+H377+H381+H385+H407+H411</f>
        <v>5850.3</v>
      </c>
      <c r="I423" s="49">
        <f>I352+I361+I381+I385+I389+I393+I407+I411+I415</f>
        <v>5697.9299999999994</v>
      </c>
      <c r="J423" s="10">
        <f>J352+J357+J361+J377+J381+J385+J389+J399+J403+J407+J411+J415+J393+J419</f>
        <v>8689.9999999999982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75"/>
      <c r="B424" s="179"/>
      <c r="C424" s="71"/>
      <c r="D424" s="71"/>
      <c r="E424" s="71"/>
      <c r="F424" s="157"/>
      <c r="G424" s="85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72"/>
      <c r="B425" s="176" t="s">
        <v>37</v>
      </c>
      <c r="C425" s="72"/>
      <c r="D425" s="72"/>
      <c r="E425" s="72"/>
      <c r="F425" s="92"/>
      <c r="G425" s="151">
        <f>H425+I425+J425+K425+H426+I426+J426+K426+H427+I427+J427+K427+H428+I428+J428+K428+L425+L426+L427+L428</f>
        <v>119724.723</v>
      </c>
      <c r="H425" s="8">
        <f t="shared" ref="H425:L428" si="3">H295+H343+H421</f>
        <v>0</v>
      </c>
      <c r="I425" s="8">
        <f t="shared" si="3"/>
        <v>0</v>
      </c>
      <c r="J425" s="8">
        <f t="shared" si="3"/>
        <v>0</v>
      </c>
      <c r="K425" s="8">
        <f t="shared" si="3"/>
        <v>0</v>
      </c>
      <c r="L425" s="8">
        <f t="shared" si="3"/>
        <v>0</v>
      </c>
      <c r="N425" s="16"/>
    </row>
    <row r="426" spans="1:15" ht="16.5" customHeight="1" x14ac:dyDescent="0.25">
      <c r="A426" s="172"/>
      <c r="B426" s="176"/>
      <c r="C426" s="72"/>
      <c r="D426" s="72"/>
      <c r="E426" s="72"/>
      <c r="F426" s="92"/>
      <c r="G426" s="151"/>
      <c r="H426" s="8">
        <f t="shared" si="3"/>
        <v>6600</v>
      </c>
      <c r="I426" s="15">
        <f t="shared" si="3"/>
        <v>9582.9480000000003</v>
      </c>
      <c r="J426" s="8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 x14ac:dyDescent="0.25">
      <c r="A427" s="172"/>
      <c r="B427" s="176"/>
      <c r="C427" s="72"/>
      <c r="D427" s="72"/>
      <c r="E427" s="72"/>
      <c r="F427" s="92"/>
      <c r="G427" s="151"/>
      <c r="H427" s="8">
        <f t="shared" si="3"/>
        <v>13453</v>
      </c>
      <c r="I427" s="15">
        <f t="shared" si="3"/>
        <v>18206.174999999999</v>
      </c>
      <c r="J427" s="54">
        <f t="shared" si="3"/>
        <v>19054.599999999999</v>
      </c>
      <c r="K427" s="8">
        <f t="shared" si="3"/>
        <v>26395</v>
      </c>
      <c r="L427" s="8">
        <f t="shared" si="3"/>
        <v>26433</v>
      </c>
      <c r="N427" s="16"/>
      <c r="O427" s="2"/>
    </row>
    <row r="428" spans="1:15" ht="16.5" customHeight="1" x14ac:dyDescent="0.25">
      <c r="A428" s="172"/>
      <c r="B428" s="176"/>
      <c r="C428" s="72"/>
      <c r="D428" s="72"/>
      <c r="E428" s="72"/>
      <c r="F428" s="92"/>
      <c r="G428" s="151"/>
      <c r="H428" s="8">
        <f t="shared" si="3"/>
        <v>0</v>
      </c>
      <c r="I428" s="8">
        <f t="shared" si="3"/>
        <v>0</v>
      </c>
      <c r="J428" s="8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 x14ac:dyDescent="0.3">
      <c r="A429" s="19"/>
      <c r="B429" s="62" t="s">
        <v>287</v>
      </c>
      <c r="C429" s="63"/>
      <c r="D429" s="50"/>
      <c r="E429" s="50"/>
      <c r="F429" s="50"/>
      <c r="G429" s="19"/>
      <c r="H429" s="57"/>
      <c r="I429" s="58"/>
      <c r="J429" s="51"/>
      <c r="K429" s="51"/>
      <c r="L429" s="51"/>
      <c r="N429" s="16"/>
    </row>
    <row r="430" spans="1:15" ht="19.5" customHeight="1" x14ac:dyDescent="0.3">
      <c r="B430" s="64"/>
      <c r="C430" s="64"/>
      <c r="D430" s="5"/>
      <c r="E430" s="5"/>
      <c r="F430" s="5"/>
      <c r="G430" s="5"/>
      <c r="H430" s="55" t="s">
        <v>286</v>
      </c>
      <c r="I430" s="56"/>
      <c r="J430" s="2"/>
      <c r="K430" s="2"/>
      <c r="L430" s="2"/>
      <c r="N430" s="2"/>
    </row>
    <row r="431" spans="1:15" ht="31.5" customHeight="1" x14ac:dyDescent="0.3">
      <c r="B431" s="61" t="s">
        <v>288</v>
      </c>
      <c r="C431" s="5"/>
      <c r="D431" s="5"/>
      <c r="E431" s="5"/>
      <c r="F431" s="5"/>
      <c r="G431" s="5"/>
      <c r="H431" s="6"/>
      <c r="I431" s="6"/>
      <c r="J431" s="52"/>
      <c r="K431" s="6"/>
      <c r="L431" s="6"/>
      <c r="O431" s="2"/>
    </row>
    <row r="432" spans="1:15" ht="16.5" customHeight="1" x14ac:dyDescent="0.3">
      <c r="B432" s="11"/>
      <c r="C432" s="12"/>
      <c r="D432" s="12"/>
      <c r="E432" s="12"/>
      <c r="F432" s="12"/>
      <c r="G432" s="12"/>
      <c r="H432" s="13"/>
      <c r="I432" s="13"/>
      <c r="J432" s="7"/>
      <c r="K432" s="7"/>
      <c r="L432" s="7"/>
      <c r="O432" s="2"/>
    </row>
    <row r="433" spans="1:15" ht="37.5" customHeight="1" x14ac:dyDescent="0.3">
      <c r="A433" s="192"/>
      <c r="B433" s="192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8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2022-06-16T12:31:02Z</cp:lastPrinted>
  <dcterms:created xsi:type="dcterms:W3CDTF">2014-11-28T10:37:56Z</dcterms:created>
  <dcterms:modified xsi:type="dcterms:W3CDTF">2022-07-08T08:41:12Z</dcterms:modified>
</cp:coreProperties>
</file>